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222284\Documents\Regulatory Affairs\CEHE\2024 CEHE Rate Case\Lyons - Lead Lag\TYE 9.30.23 Data Request Files\Final Study and Supporting Workpapers\"/>
    </mc:Choice>
  </mc:AlternateContent>
  <xr:revisionPtr revIDLastSave="0" documentId="13_ncr:1_{7A93D23B-AABF-428E-8F93-87CC9B670234}" xr6:coauthVersionLast="47" xr6:coauthVersionMax="47" xr10:uidLastSave="{00000000-0000-0000-0000-000000000000}"/>
  <bookViews>
    <workbookView xWindow="-108" yWindow="-108" windowWidth="23256" windowHeight="12576" activeTab="5" xr2:uid="{052F84EA-5EA2-4131-93B4-55558796BF29}"/>
  </bookViews>
  <sheets>
    <sheet name="Summary" sheetId="8" r:id="rId1"/>
    <sheet name="Source&gt;&gt;&gt;" sheetId="5" r:id="rId2"/>
    <sheet name="2022 FUTA for 0003" sheetId="1" r:id="rId3"/>
    <sheet name="2022 SUTA for 0003" sheetId="3" r:id="rId4"/>
    <sheet name="2023 FUTA for 0003" sheetId="9" r:id="rId5"/>
    <sheet name="2023 SUTA for 0003" sheetId="10" r:id="rId6"/>
  </sheets>
  <definedNames>
    <definedName name="_Regression_Int" localSheetId="4" hidden="1">1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Summary!$A$1:$H$17</definedName>
    <definedName name="Print_Area_MI" localSheetId="4">'2023 FUTA for 0003'!$A$1:$G$17</definedName>
    <definedName name="Print_Area_MI">#REF!</definedName>
    <definedName name="Print_Titles_M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8" l="1"/>
  <c r="E30" i="8"/>
  <c r="E28" i="8"/>
  <c r="D29" i="8"/>
  <c r="D30" i="8"/>
  <c r="D28" i="8"/>
  <c r="C29" i="8"/>
  <c r="C30" i="8"/>
  <c r="C28" i="8"/>
  <c r="E27" i="8"/>
  <c r="D27" i="8"/>
  <c r="C27" i="8"/>
  <c r="E10" i="8"/>
  <c r="E11" i="8"/>
  <c r="E9" i="8"/>
  <c r="D10" i="8"/>
  <c r="D11" i="8"/>
  <c r="D9" i="8"/>
  <c r="C10" i="8"/>
  <c r="C11" i="8"/>
  <c r="C9" i="8"/>
  <c r="E8" i="8"/>
  <c r="D8" i="8"/>
  <c r="C8" i="8"/>
  <c r="F16" i="10"/>
  <c r="D16" i="10"/>
  <c r="C16" i="10"/>
  <c r="E15" i="10"/>
  <c r="B15" i="10"/>
  <c r="E14" i="10"/>
  <c r="B14" i="10"/>
  <c r="E13" i="10"/>
  <c r="E16" i="10" s="1"/>
  <c r="B13" i="10"/>
  <c r="E12" i="10"/>
  <c r="B12" i="10"/>
  <c r="B16" i="10" s="1"/>
  <c r="D8" i="10"/>
  <c r="D18" i="10" s="1"/>
  <c r="C8" i="10"/>
  <c r="C18" i="10" s="1"/>
  <c r="B8" i="10"/>
  <c r="E7" i="10"/>
  <c r="E6" i="10"/>
  <c r="E8" i="10" s="1"/>
  <c r="E5" i="10"/>
  <c r="B5" i="10"/>
  <c r="C18" i="9"/>
  <c r="F16" i="9"/>
  <c r="F18" i="9" s="1"/>
  <c r="E16" i="9"/>
  <c r="F15" i="9"/>
  <c r="D15" i="9"/>
  <c r="C15" i="9"/>
  <c r="E14" i="9"/>
  <c r="B14" i="9"/>
  <c r="E13" i="9"/>
  <c r="B13" i="9"/>
  <c r="E12" i="9"/>
  <c r="B12" i="9"/>
  <c r="E11" i="9"/>
  <c r="E15" i="9" s="1"/>
  <c r="B11" i="9"/>
  <c r="B15" i="9" s="1"/>
  <c r="E7" i="9"/>
  <c r="D7" i="9"/>
  <c r="D18" i="9" s="1"/>
  <c r="C7" i="9"/>
  <c r="E6" i="9"/>
  <c r="B6" i="9"/>
  <c r="E5" i="9"/>
  <c r="B5" i="9"/>
  <c r="B7" i="9" s="1"/>
  <c r="F18" i="10" l="1"/>
  <c r="E18" i="10"/>
  <c r="B18" i="9"/>
  <c r="B18" i="10"/>
  <c r="E18" i="9"/>
  <c r="F9" i="8"/>
  <c r="F27" i="8"/>
  <c r="F28" i="8"/>
  <c r="G28" i="8" s="1"/>
  <c r="D32" i="8"/>
  <c r="D15" i="8" s="1"/>
  <c r="A35" i="8"/>
  <c r="A33" i="8"/>
  <c r="A31" i="8"/>
  <c r="A16" i="8"/>
  <c r="A14" i="8"/>
  <c r="A12" i="8"/>
  <c r="A9" i="8"/>
  <c r="A10" i="8" s="1"/>
  <c r="F10" i="8" l="1"/>
  <c r="G10" i="8" s="1"/>
  <c r="F29" i="8"/>
  <c r="G29" i="8" s="1"/>
  <c r="F30" i="8"/>
  <c r="G30" i="8" s="1"/>
  <c r="F11" i="8"/>
  <c r="G11" i="8" s="1"/>
  <c r="F8" i="8"/>
  <c r="G9" i="8"/>
  <c r="D13" i="8"/>
  <c r="G8" i="8"/>
  <c r="G27" i="8"/>
  <c r="A11" i="8"/>
  <c r="F18" i="3"/>
  <c r="D18" i="3"/>
  <c r="D20" i="3" s="1"/>
  <c r="C18" i="3"/>
  <c r="E17" i="3"/>
  <c r="B17" i="3"/>
  <c r="E16" i="3"/>
  <c r="B16" i="3"/>
  <c r="E15" i="3"/>
  <c r="B15" i="3"/>
  <c r="E14" i="3"/>
  <c r="B14" i="3"/>
  <c r="E13" i="3"/>
  <c r="E12" i="3"/>
  <c r="B12" i="3"/>
  <c r="D8" i="3"/>
  <c r="C8" i="3"/>
  <c r="B8" i="3"/>
  <c r="E7" i="3"/>
  <c r="E6" i="3"/>
  <c r="E8" i="3" s="1"/>
  <c r="E5" i="3"/>
  <c r="B5" i="3"/>
  <c r="E16" i="1"/>
  <c r="F16" i="1" s="1"/>
  <c r="F15" i="1"/>
  <c r="D15" i="1"/>
  <c r="C15" i="1"/>
  <c r="C18" i="1" s="1"/>
  <c r="E14" i="1"/>
  <c r="B14" i="1"/>
  <c r="E13" i="1"/>
  <c r="B13" i="1"/>
  <c r="E12" i="1"/>
  <c r="B12" i="1"/>
  <c r="E11" i="1"/>
  <c r="E15" i="1" s="1"/>
  <c r="B11" i="1"/>
  <c r="B15" i="1" s="1"/>
  <c r="D7" i="1"/>
  <c r="D18" i="1" s="1"/>
  <c r="C7" i="1"/>
  <c r="E6" i="1"/>
  <c r="E7" i="1" s="1"/>
  <c r="B6" i="1"/>
  <c r="E5" i="1"/>
  <c r="B5" i="1"/>
  <c r="B7" i="1" s="1"/>
  <c r="G32" i="8" l="1"/>
  <c r="H32" i="8" s="1"/>
  <c r="D17" i="8" a="1"/>
  <c r="D17" i="8" s="1"/>
  <c r="D34" i="8"/>
  <c r="D36" i="8" s="1" a="1"/>
  <c r="D36" i="8" s="1"/>
  <c r="G13" i="8"/>
  <c r="A13" i="8"/>
  <c r="C20" i="3"/>
  <c r="E18" i="3"/>
  <c r="E20" i="3" s="1"/>
  <c r="B18" i="3"/>
  <c r="B20" i="3" s="1"/>
  <c r="F20" i="3"/>
  <c r="E18" i="1"/>
  <c r="B18" i="1"/>
  <c r="F18" i="1"/>
  <c r="G15" i="8" l="1"/>
  <c r="G17" i="8" s="1" a="1"/>
  <c r="G17" i="8" s="1"/>
  <c r="H17" i="8" s="1"/>
  <c r="G34" i="8"/>
  <c r="H13" i="8"/>
  <c r="A15" i="8"/>
  <c r="H15" i="8" l="1"/>
  <c r="H34" i="8"/>
  <c r="G36" i="8" a="1"/>
  <c r="G36" i="8" s="1"/>
  <c r="H36" i="8" s="1"/>
  <c r="A17" i="8"/>
  <c r="A27" i="8" l="1"/>
  <c r="A28" i="8" s="1"/>
  <c r="A29" i="8" l="1"/>
  <c r="A30" i="8" l="1"/>
  <c r="A32" i="8" s="1"/>
  <c r="A34" i="8" s="1"/>
  <c r="A36" i="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<sst xmlns="http://schemas.openxmlformats.org/spreadsheetml/2006/main" count="167" uniqueCount="55">
  <si>
    <t>CENTERPOINT ENERGY HOUSTON ELECTRIC, LLC</t>
  </si>
  <si>
    <t>EIN 22-3865106</t>
  </si>
  <si>
    <t>FUTA LIABILITIES AND DEPOSITS FOR 2022</t>
  </si>
  <si>
    <t>CURRENT QUARTER YEAR TO DATE AMOUNTS</t>
  </si>
  <si>
    <t>DATE</t>
  </si>
  <si>
    <t>TOTAL</t>
  </si>
  <si>
    <t>FUTA</t>
  </si>
  <si>
    <t>AMOUNT</t>
  </si>
  <si>
    <t>OF</t>
  </si>
  <si>
    <t>EXCESS</t>
  </si>
  <si>
    <t>REPORTABLE</t>
  </si>
  <si>
    <t>LIABILITY</t>
  </si>
  <si>
    <t>WAGES</t>
  </si>
  <si>
    <t>DEPOSIT</t>
  </si>
  <si>
    <t>GRAND TOTAL</t>
  </si>
  <si>
    <t>ADJUSTMENTS</t>
  </si>
  <si>
    <t>CURRENT PAY CYCLE AMOUNTS</t>
  </si>
  <si>
    <r>
      <t xml:space="preserve">TEXAS </t>
    </r>
    <r>
      <rPr>
        <b/>
        <sz val="10"/>
        <rFont val="Arial"/>
        <family val="2"/>
      </rPr>
      <t xml:space="preserve"> STATE EMPLOYMENT TAX FOR THE YEAR OF 2022</t>
    </r>
  </si>
  <si>
    <t>COMPANY 0003</t>
  </si>
  <si>
    <t>TWB</t>
  </si>
  <si>
    <t>CENTERPOINT ENERGY HOUSTON ELECTRIC LLC</t>
  </si>
  <si>
    <t>FEIN: 22-3865106</t>
  </si>
  <si>
    <t>RECORD OF TAX LIABILITY  VERSUS  TAX PAYMENTS</t>
  </si>
  <si>
    <t>SID: 09-101135-2</t>
  </si>
  <si>
    <t>CURRENT PAY CYCLES YEAR TO DATE LIABILITY AMOUNTS</t>
  </si>
  <si>
    <t>Rate:</t>
  </si>
  <si>
    <t>S/b .0091</t>
  </si>
  <si>
    <t>940 exclusive</t>
  </si>
  <si>
    <t xml:space="preserve">Survivor </t>
  </si>
  <si>
    <t>repor'ble</t>
  </si>
  <si>
    <t>GROSS TOTAL</t>
  </si>
  <si>
    <t>TAXABLE</t>
  </si>
  <si>
    <t>UNEMPLOYMENT</t>
  </si>
  <si>
    <t>We owe 10,894.37 per site</t>
  </si>
  <si>
    <t>PAY CYCLES CURRENT TAX LIABILITY AMOUNTS</t>
  </si>
  <si>
    <r>
      <t xml:space="preserve">TEXAS </t>
    </r>
    <r>
      <rPr>
        <b/>
        <sz val="10"/>
        <rFont val="Arial"/>
        <family val="2"/>
      </rPr>
      <t xml:space="preserve"> STATE EMPLOYMENT TAX FOR THE YEAR OF 2023</t>
    </r>
  </si>
  <si>
    <t>S/b .0053</t>
  </si>
  <si>
    <t>Federal Unemployment</t>
  </si>
  <si>
    <t>Line</t>
  </si>
  <si>
    <t>Description</t>
  </si>
  <si>
    <t>Liability Date</t>
  </si>
  <si>
    <t>Amount</t>
  </si>
  <si>
    <t>Payment Date</t>
  </si>
  <si>
    <t>(Lead) / Lag Days</t>
  </si>
  <si>
    <t>Weighted Dollar-Days</t>
  </si>
  <si>
    <t>Composite (Lead) / Lag Days</t>
  </si>
  <si>
    <t>First Quarter</t>
  </si>
  <si>
    <t>Second Quarter</t>
  </si>
  <si>
    <t>Third Quarter</t>
  </si>
  <si>
    <t>Fourth Quarter</t>
  </si>
  <si>
    <t>State Unemployment</t>
  </si>
  <si>
    <t>Total Unemployment</t>
  </si>
  <si>
    <t>CenterPoint Energy Houston Electric, LLC</t>
  </si>
  <si>
    <t>FUTA LIABILITIES AND DEPOSITS FOR 2023</t>
  </si>
  <si>
    <t>Lead-Lag Study For The Twelve Month Period Ending Sept 30,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</si>
</sst>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&quot;$&quot;#,##0.00"/>
    <numFmt numFmtId="166" formatCode="#,##0.00000_);[Red]\(#,##0.00000\)"/>
    <numFmt numFmtId="167" formatCode="#,##0.0000_);[Red]\(#,##0.0000\)"/>
    <numFmt numFmtId="168" formatCode="_(&quot;$&quot;* #,##0_);_(&quot;$&quot;* \(#,##0\);_(&quot;$&quot;* &quot;-&quot;??_);_(@_)"/>
    <numFmt numFmtId="169" formatCode="0.00_);\(0.00\);_(\ &quot;-&quot;_)"/>
    <numFmt numFmtId="170" formatCode="_(* #,##0_);_(* \(#,##0\);_(* &quot;-&quot;??_);_(@_)"/>
    <numFmt numFmtId="171" formatCode="[$-409]mmmm\-yyyy;@"/>
    <numFmt numFmtId="172" formatCode="0.00_);\(0.00\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b/>
      <sz val="12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double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/>
      <top style="dashed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medium">
        <color indexed="64"/>
      </right>
      <top style="dashed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thick">
        <color indexed="64"/>
      </right>
      <top style="medium">
        <color indexed="64"/>
      </top>
      <bottom style="dashed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/>
      <right style="thick">
        <color indexed="64"/>
      </right>
      <top style="dashed">
        <color indexed="64"/>
      </top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0" fontId="4" fillId="0" borderId="0"/>
    <xf numFmtId="0" fontId="8" fillId="0" borderId="0"/>
    <xf numFmtId="0" fontId="7" fillId="0" borderId="0"/>
    <xf numFmtId="44" fontId="8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12" fillId="0" borderId="0"/>
  </cellStyleXfs>
  <cellXfs count="126">
    <xf numFmtId="0" fontId="0" fillId="0" borderId="0" xfId="0"/>
    <xf numFmtId="43" fontId="6" fillId="0" borderId="3" xfId="1" applyFont="1" applyFill="1" applyBorder="1" applyAlignment="1" applyProtection="1"/>
    <xf numFmtId="43" fontId="6" fillId="0" borderId="4" xfId="1" applyFont="1" applyFill="1" applyBorder="1" applyAlignment="1" applyProtection="1"/>
    <xf numFmtId="43" fontId="6" fillId="0" borderId="5" xfId="1" applyFont="1" applyFill="1" applyBorder="1" applyAlignment="1" applyProtection="1"/>
    <xf numFmtId="170" fontId="10" fillId="0" borderId="0" xfId="6" applyNumberFormat="1" applyFont="1"/>
    <xf numFmtId="170" fontId="10" fillId="0" borderId="38" xfId="6" applyNumberFormat="1" applyFont="1" applyBorder="1"/>
    <xf numFmtId="168" fontId="10" fillId="0" borderId="0" xfId="6" applyNumberFormat="1" applyFont="1"/>
    <xf numFmtId="168" fontId="10" fillId="0" borderId="39" xfId="6" applyNumberFormat="1" applyFont="1" applyBorder="1"/>
    <xf numFmtId="0" fontId="10" fillId="0" borderId="0" xfId="4" applyFont="1"/>
    <xf numFmtId="0" fontId="11" fillId="0" borderId="0" xfId="4" applyFont="1" applyAlignment="1">
      <alignment horizontal="center"/>
    </xf>
    <xf numFmtId="0" fontId="11" fillId="0" borderId="0" xfId="4" applyFont="1"/>
    <xf numFmtId="0" fontId="11" fillId="0" borderId="38" xfId="4" applyFont="1" applyBorder="1" applyAlignment="1">
      <alignment horizontal="center" wrapText="1"/>
    </xf>
    <xf numFmtId="0" fontId="10" fillId="0" borderId="0" xfId="4" applyFont="1" applyAlignment="1">
      <alignment wrapText="1"/>
    </xf>
    <xf numFmtId="0" fontId="11" fillId="0" borderId="0" xfId="5" applyFont="1"/>
    <xf numFmtId="14" fontId="11" fillId="0" borderId="0" xfId="4" applyNumberFormat="1" applyFont="1" applyAlignment="1">
      <alignment horizontal="center"/>
    </xf>
    <xf numFmtId="168" fontId="11" fillId="0" borderId="0" xfId="6" applyNumberFormat="1" applyFont="1" applyAlignment="1">
      <alignment horizontal="center"/>
    </xf>
    <xf numFmtId="169" fontId="10" fillId="0" borderId="0" xfId="4" applyNumberFormat="1" applyFont="1" applyAlignment="1">
      <alignment horizontal="center"/>
    </xf>
    <xf numFmtId="0" fontId="11" fillId="0" borderId="38" xfId="5" applyFont="1" applyBorder="1"/>
    <xf numFmtId="14" fontId="11" fillId="0" borderId="38" xfId="4" applyNumberFormat="1" applyFont="1" applyBorder="1" applyAlignment="1">
      <alignment horizontal="center"/>
    </xf>
    <xf numFmtId="169" fontId="10" fillId="0" borderId="38" xfId="4" applyNumberFormat="1" applyFont="1" applyBorder="1" applyAlignment="1">
      <alignment horizontal="center"/>
    </xf>
    <xf numFmtId="171" fontId="11" fillId="0" borderId="0" xfId="7" applyNumberFormat="1" applyFont="1" applyAlignment="1">
      <alignment horizontal="center" vertical="center"/>
    </xf>
    <xf numFmtId="43" fontId="11" fillId="0" borderId="0" xfId="6" applyNumberFormat="1" applyFont="1"/>
    <xf numFmtId="0" fontId="11" fillId="0" borderId="39" xfId="5" applyFont="1" applyBorder="1"/>
    <xf numFmtId="44" fontId="10" fillId="0" borderId="39" xfId="4" applyNumberFormat="1" applyFont="1" applyBorder="1"/>
    <xf numFmtId="168" fontId="10" fillId="0" borderId="39" xfId="4" applyNumberFormat="1" applyFont="1" applyBorder="1"/>
    <xf numFmtId="14" fontId="11" fillId="0" borderId="39" xfId="4" applyNumberFormat="1" applyFont="1" applyBorder="1" applyAlignment="1">
      <alignment horizontal="center"/>
    </xf>
    <xf numFmtId="169" fontId="10" fillId="0" borderId="39" xfId="4" applyNumberFormat="1" applyFont="1" applyBorder="1" applyAlignment="1">
      <alignment horizontal="center"/>
    </xf>
    <xf numFmtId="172" fontId="10" fillId="0" borderId="0" xfId="4" applyNumberFormat="1" applyFont="1" applyAlignment="1">
      <alignment horizontal="center"/>
    </xf>
    <xf numFmtId="172" fontId="10" fillId="0" borderId="39" xfId="4" applyNumberFormat="1" applyFont="1" applyBorder="1" applyAlignment="1">
      <alignment horizontal="center"/>
    </xf>
    <xf numFmtId="44" fontId="10" fillId="0" borderId="0" xfId="4" applyNumberFormat="1" applyFont="1"/>
    <xf numFmtId="168" fontId="10" fillId="0" borderId="0" xfId="4" applyNumberFormat="1" applyFont="1"/>
    <xf numFmtId="43" fontId="6" fillId="0" borderId="3" xfId="8" applyFont="1" applyFill="1" applyBorder="1" applyAlignment="1" applyProtection="1"/>
    <xf numFmtId="43" fontId="6" fillId="0" borderId="4" xfId="8" applyFont="1" applyFill="1" applyBorder="1" applyAlignment="1" applyProtection="1"/>
    <xf numFmtId="43" fontId="6" fillId="0" borderId="5" xfId="8" applyFont="1" applyFill="1" applyBorder="1" applyAlignment="1" applyProtection="1"/>
    <xf numFmtId="0" fontId="10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14" fontId="3" fillId="0" borderId="0" xfId="2" applyNumberFormat="1" applyFont="1" applyFill="1" applyAlignment="1">
      <alignment horizontal="centerContinuous"/>
    </xf>
    <xf numFmtId="43" fontId="3" fillId="0" borderId="0" xfId="1" applyFont="1" applyFill="1" applyAlignment="1" applyProtection="1">
      <alignment horizontal="centerContinuous"/>
    </xf>
    <xf numFmtId="164" fontId="3" fillId="0" borderId="0" xfId="2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164" fontId="6" fillId="0" borderId="0" xfId="2" applyFont="1" applyFill="1"/>
    <xf numFmtId="14" fontId="3" fillId="0" borderId="1" xfId="2" applyNumberFormat="1" applyFont="1" applyFill="1" applyBorder="1" applyAlignment="1">
      <alignment horizontal="centerContinuous"/>
    </xf>
    <xf numFmtId="43" fontId="3" fillId="0" borderId="1" xfId="1" applyFont="1" applyFill="1" applyBorder="1" applyAlignment="1" applyProtection="1">
      <alignment horizontal="centerContinuous"/>
    </xf>
    <xf numFmtId="164" fontId="3" fillId="0" borderId="1" xfId="2" applyFont="1" applyFill="1" applyBorder="1" applyAlignment="1">
      <alignment horizontal="centerContinuous"/>
    </xf>
    <xf numFmtId="164" fontId="3" fillId="0" borderId="2" xfId="2" applyFont="1" applyFill="1" applyBorder="1" applyAlignment="1">
      <alignment horizontal="centerContinuous"/>
    </xf>
    <xf numFmtId="164" fontId="3" fillId="0" borderId="0" xfId="2" applyFont="1" applyFill="1"/>
    <xf numFmtId="14" fontId="6" fillId="0" borderId="3" xfId="2" applyNumberFormat="1" applyFont="1" applyFill="1" applyBorder="1"/>
    <xf numFmtId="40" fontId="6" fillId="0" borderId="3" xfId="2" applyNumberFormat="1" applyFont="1" applyFill="1" applyBorder="1"/>
    <xf numFmtId="14" fontId="6" fillId="0" borderId="0" xfId="2" applyNumberFormat="1" applyFont="1" applyFill="1" applyAlignment="1">
      <alignment horizontal="center"/>
    </xf>
    <xf numFmtId="14" fontId="6" fillId="0" borderId="4" xfId="2" applyNumberFormat="1" applyFont="1" applyFill="1" applyBorder="1"/>
    <xf numFmtId="40" fontId="6" fillId="0" borderId="4" xfId="2" applyNumberFormat="1" applyFont="1" applyFill="1" applyBorder="1"/>
    <xf numFmtId="14" fontId="6" fillId="0" borderId="5" xfId="2" applyNumberFormat="1" applyFont="1" applyFill="1" applyBorder="1"/>
    <xf numFmtId="40" fontId="6" fillId="0" borderId="5" xfId="2" applyNumberFormat="1" applyFont="1" applyFill="1" applyBorder="1"/>
    <xf numFmtId="14" fontId="6" fillId="0" borderId="6" xfId="2" applyNumberFormat="1" applyFont="1" applyFill="1" applyBorder="1"/>
    <xf numFmtId="14" fontId="6" fillId="0" borderId="7" xfId="2" applyNumberFormat="1" applyFont="1" applyFill="1" applyBorder="1" applyAlignment="1">
      <alignment horizontal="center"/>
    </xf>
    <xf numFmtId="43" fontId="6" fillId="0" borderId="7" xfId="1" applyFont="1" applyFill="1" applyBorder="1" applyAlignment="1" applyProtection="1">
      <alignment horizontal="center"/>
    </xf>
    <xf numFmtId="164" fontId="6" fillId="0" borderId="7" xfId="2" applyFont="1" applyFill="1" applyBorder="1" applyAlignment="1">
      <alignment horizontal="center"/>
    </xf>
    <xf numFmtId="164" fontId="6" fillId="0" borderId="8" xfId="2" applyFont="1" applyFill="1" applyBorder="1" applyAlignment="1">
      <alignment horizontal="center"/>
    </xf>
    <xf numFmtId="14" fontId="6" fillId="0" borderId="9" xfId="2" applyNumberFormat="1" applyFont="1" applyFill="1" applyBorder="1"/>
    <xf numFmtId="14" fontId="6" fillId="0" borderId="10" xfId="2" applyNumberFormat="1" applyFont="1" applyFill="1" applyBorder="1" applyAlignment="1">
      <alignment horizontal="center"/>
    </xf>
    <xf numFmtId="43" fontId="6" fillId="0" borderId="10" xfId="1" applyFont="1" applyFill="1" applyBorder="1" applyAlignment="1" applyProtection="1">
      <alignment horizontal="center"/>
    </xf>
    <xf numFmtId="164" fontId="6" fillId="0" borderId="10" xfId="2" applyFont="1" applyFill="1" applyBorder="1" applyAlignment="1">
      <alignment horizontal="center"/>
    </xf>
    <xf numFmtId="164" fontId="6" fillId="0" borderId="11" xfId="2" applyFont="1" applyFill="1" applyBorder="1" applyAlignment="1">
      <alignment horizontal="center"/>
    </xf>
    <xf numFmtId="14" fontId="6" fillId="0" borderId="12" xfId="2" applyNumberFormat="1" applyFont="1" applyFill="1" applyBorder="1"/>
    <xf numFmtId="14" fontId="6" fillId="0" borderId="13" xfId="2" applyNumberFormat="1" applyFont="1" applyFill="1" applyBorder="1" applyAlignment="1">
      <alignment horizontal="center"/>
    </xf>
    <xf numFmtId="43" fontId="6" fillId="0" borderId="13" xfId="1" applyFont="1" applyFill="1" applyBorder="1" applyAlignment="1" applyProtection="1">
      <alignment horizontal="center"/>
    </xf>
    <xf numFmtId="164" fontId="6" fillId="0" borderId="13" xfId="2" applyFont="1" applyFill="1" applyBorder="1" applyAlignment="1">
      <alignment horizontal="center"/>
    </xf>
    <xf numFmtId="164" fontId="6" fillId="0" borderId="14" xfId="2" applyFont="1" applyFill="1" applyBorder="1" applyAlignment="1">
      <alignment horizontal="center"/>
    </xf>
    <xf numFmtId="14" fontId="6" fillId="0" borderId="15" xfId="2" applyNumberFormat="1" applyFont="1" applyFill="1" applyBorder="1" applyAlignment="1">
      <alignment horizontal="left"/>
    </xf>
    <xf numFmtId="43" fontId="6" fillId="0" borderId="16" xfId="2" applyNumberFormat="1" applyFont="1" applyFill="1" applyBorder="1" applyAlignment="1">
      <alignment horizontal="left"/>
    </xf>
    <xf numFmtId="40" fontId="6" fillId="0" borderId="16" xfId="2" applyNumberFormat="1" applyFont="1" applyFill="1" applyBorder="1"/>
    <xf numFmtId="40" fontId="6" fillId="0" borderId="17" xfId="2" applyNumberFormat="1" applyFont="1" applyFill="1" applyBorder="1"/>
    <xf numFmtId="14" fontId="6" fillId="0" borderId="16" xfId="2" applyNumberFormat="1" applyFont="1" applyFill="1" applyBorder="1" applyAlignment="1">
      <alignment horizontal="center"/>
    </xf>
    <xf numFmtId="14" fontId="6" fillId="0" borderId="12" xfId="2" applyNumberFormat="1" applyFont="1" applyFill="1" applyBorder="1" applyAlignment="1">
      <alignment horizontal="left"/>
    </xf>
    <xf numFmtId="14" fontId="6" fillId="0" borderId="18" xfId="2" applyNumberFormat="1" applyFont="1" applyFill="1" applyBorder="1" applyAlignment="1">
      <alignment horizontal="left"/>
    </xf>
    <xf numFmtId="40" fontId="6" fillId="0" borderId="19" xfId="2" applyNumberFormat="1" applyFont="1" applyFill="1" applyBorder="1"/>
    <xf numFmtId="14" fontId="6" fillId="0" borderId="20" xfId="2" applyNumberFormat="1" applyFont="1" applyFill="1" applyBorder="1" applyAlignment="1">
      <alignment horizontal="center"/>
    </xf>
    <xf numFmtId="14" fontId="6" fillId="0" borderId="0" xfId="2" applyNumberFormat="1" applyFont="1" applyFill="1" applyAlignment="1">
      <alignment horizontal="left"/>
    </xf>
    <xf numFmtId="43" fontId="6" fillId="0" borderId="0" xfId="1" applyFont="1" applyFill="1" applyBorder="1" applyAlignment="1" applyProtection="1">
      <alignment horizontal="left"/>
    </xf>
    <xf numFmtId="40" fontId="6" fillId="0" borderId="21" xfId="2" applyNumberFormat="1" applyFont="1" applyFill="1" applyBorder="1"/>
    <xf numFmtId="14" fontId="3" fillId="0" borderId="0" xfId="2" applyNumberFormat="1" applyFont="1" applyFill="1"/>
    <xf numFmtId="43" fontId="3" fillId="0" borderId="22" xfId="1" applyFont="1" applyFill="1" applyBorder="1" applyAlignment="1">
      <alignment horizontal="centerContinuous"/>
    </xf>
    <xf numFmtId="164" fontId="3" fillId="0" borderId="23" xfId="2" applyFont="1" applyFill="1" applyBorder="1" applyAlignment="1">
      <alignment horizontal="centerContinuous"/>
    </xf>
    <xf numFmtId="164" fontId="3" fillId="0" borderId="24" xfId="2" applyFont="1" applyFill="1" applyBorder="1" applyAlignment="1">
      <alignment horizontal="centerContinuous"/>
    </xf>
    <xf numFmtId="164" fontId="3" fillId="0" borderId="22" xfId="2" applyFont="1" applyFill="1" applyBorder="1" applyAlignment="1">
      <alignment horizontal="centerContinuous"/>
    </xf>
    <xf numFmtId="14" fontId="3" fillId="0" borderId="0" xfId="2" applyNumberFormat="1" applyFont="1" applyFill="1" applyAlignment="1">
      <alignment horizontal="center"/>
    </xf>
    <xf numFmtId="14" fontId="6" fillId="0" borderId="0" xfId="2" applyNumberFormat="1" applyFont="1" applyFill="1"/>
    <xf numFmtId="40" fontId="6" fillId="0" borderId="25" xfId="2" applyNumberFormat="1" applyFont="1" applyFill="1" applyBorder="1"/>
    <xf numFmtId="40" fontId="6" fillId="0" borderId="26" xfId="2" applyNumberFormat="1" applyFont="1" applyFill="1" applyBorder="1"/>
    <xf numFmtId="40" fontId="6" fillId="0" borderId="27" xfId="2" applyNumberFormat="1" applyFont="1" applyFill="1" applyBorder="1"/>
    <xf numFmtId="43" fontId="6" fillId="0" borderId="0" xfId="1" applyFont="1" applyFill="1" applyAlignment="1"/>
    <xf numFmtId="0" fontId="4" fillId="0" borderId="0" xfId="3" applyFill="1"/>
    <xf numFmtId="165" fontId="6" fillId="0" borderId="0" xfId="2" applyNumberFormat="1" applyFont="1" applyFill="1"/>
    <xf numFmtId="164" fontId="6" fillId="0" borderId="28" xfId="2" applyFont="1" applyFill="1" applyBorder="1" applyAlignment="1">
      <alignment horizontal="centerContinuous"/>
    </xf>
    <xf numFmtId="164" fontId="6" fillId="0" borderId="2" xfId="2" applyFont="1" applyFill="1" applyBorder="1" applyAlignment="1">
      <alignment horizontal="centerContinuous"/>
    </xf>
    <xf numFmtId="164" fontId="6" fillId="0" borderId="29" xfId="2" applyFont="1" applyFill="1" applyBorder="1" applyAlignment="1">
      <alignment horizontal="centerContinuous"/>
    </xf>
    <xf numFmtId="0" fontId="6" fillId="0" borderId="0" xfId="3" applyFont="1" applyFill="1" applyAlignment="1">
      <alignment horizontal="right"/>
    </xf>
    <xf numFmtId="164" fontId="6" fillId="0" borderId="0" xfId="2" applyFont="1" applyFill="1" applyAlignment="1">
      <alignment horizontal="center"/>
    </xf>
    <xf numFmtId="40" fontId="6" fillId="0" borderId="9" xfId="2" applyNumberFormat="1" applyFont="1" applyFill="1" applyBorder="1"/>
    <xf numFmtId="40" fontId="6" fillId="0" borderId="30" xfId="2" applyNumberFormat="1" applyFont="1" applyFill="1" applyBorder="1" applyAlignment="1">
      <alignment horizontal="right"/>
    </xf>
    <xf numFmtId="166" fontId="6" fillId="0" borderId="0" xfId="2" applyNumberFormat="1" applyFont="1" applyFill="1"/>
    <xf numFmtId="40" fontId="6" fillId="0" borderId="10" xfId="2" applyNumberFormat="1" applyFont="1" applyFill="1" applyBorder="1"/>
    <xf numFmtId="40" fontId="6" fillId="0" borderId="31" xfId="2" applyNumberFormat="1" applyFont="1" applyFill="1" applyBorder="1" applyAlignment="1">
      <alignment horizontal="right"/>
    </xf>
    <xf numFmtId="40" fontId="7" fillId="0" borderId="32" xfId="2" applyNumberFormat="1" applyFont="1" applyFill="1" applyBorder="1"/>
    <xf numFmtId="40" fontId="6" fillId="0" borderId="0" xfId="2" applyNumberFormat="1" applyFont="1" applyFill="1" applyAlignment="1">
      <alignment horizontal="right"/>
    </xf>
    <xf numFmtId="40" fontId="7" fillId="0" borderId="33" xfId="2" applyNumberFormat="1" applyFont="1" applyFill="1" applyBorder="1"/>
    <xf numFmtId="14" fontId="6" fillId="0" borderId="15" xfId="2" quotePrefix="1" applyNumberFormat="1" applyFont="1" applyFill="1" applyBorder="1" applyAlignment="1">
      <alignment horizontal="left"/>
    </xf>
    <xf numFmtId="40" fontId="6" fillId="0" borderId="34" xfId="2" applyNumberFormat="1" applyFont="1" applyFill="1" applyBorder="1"/>
    <xf numFmtId="14" fontId="6" fillId="0" borderId="16" xfId="2" quotePrefix="1" applyNumberFormat="1" applyFont="1" applyFill="1" applyBorder="1" applyAlignment="1">
      <alignment horizontal="center"/>
    </xf>
    <xf numFmtId="164" fontId="6" fillId="0" borderId="23" xfId="2" applyFont="1" applyFill="1" applyBorder="1" applyAlignment="1">
      <alignment horizontal="centerContinuous"/>
    </xf>
    <xf numFmtId="164" fontId="6" fillId="0" borderId="35" xfId="2" applyFont="1" applyFill="1" applyBorder="1" applyAlignment="1">
      <alignment horizontal="centerContinuous"/>
    </xf>
    <xf numFmtId="164" fontId="6" fillId="0" borderId="36" xfId="2" applyFont="1" applyFill="1" applyBorder="1" applyAlignment="1">
      <alignment horizontal="centerContinuous"/>
    </xf>
    <xf numFmtId="164" fontId="6" fillId="0" borderId="37" xfId="2" applyFont="1" applyFill="1" applyBorder="1"/>
    <xf numFmtId="167" fontId="6" fillId="0" borderId="18" xfId="2" applyNumberFormat="1" applyFont="1" applyFill="1" applyBorder="1"/>
    <xf numFmtId="40" fontId="6" fillId="0" borderId="18" xfId="2" applyNumberFormat="1" applyFont="1" applyFill="1" applyBorder="1"/>
    <xf numFmtId="165" fontId="6" fillId="0" borderId="0" xfId="2" applyNumberFormat="1" applyFont="1" applyFill="1" applyAlignment="1">
      <alignment horizontal="center"/>
    </xf>
    <xf numFmtId="40" fontId="6" fillId="0" borderId="0" xfId="2" applyNumberFormat="1" applyFont="1" applyFill="1"/>
    <xf numFmtId="43" fontId="3" fillId="0" borderId="0" xfId="8" applyFont="1" applyFill="1" applyAlignment="1" applyProtection="1">
      <alignment horizontal="centerContinuous"/>
    </xf>
    <xf numFmtId="0" fontId="5" fillId="0" borderId="0" xfId="9" applyFont="1" applyFill="1" applyAlignment="1">
      <alignment horizontal="centerContinuous"/>
    </xf>
    <xf numFmtId="43" fontId="3" fillId="0" borderId="1" xfId="8" applyFont="1" applyFill="1" applyBorder="1" applyAlignment="1" applyProtection="1">
      <alignment horizontal="centerContinuous"/>
    </xf>
    <xf numFmtId="43" fontId="6" fillId="0" borderId="7" xfId="8" applyFont="1" applyFill="1" applyBorder="1" applyAlignment="1" applyProtection="1">
      <alignment horizontal="center"/>
    </xf>
    <xf numFmtId="43" fontId="6" fillId="0" borderId="10" xfId="8" applyFont="1" applyFill="1" applyBorder="1" applyAlignment="1" applyProtection="1">
      <alignment horizontal="center"/>
    </xf>
    <xf numFmtId="43" fontId="6" fillId="0" borderId="13" xfId="8" applyFont="1" applyFill="1" applyBorder="1" applyAlignment="1" applyProtection="1">
      <alignment horizontal="center"/>
    </xf>
    <xf numFmtId="43" fontId="6" fillId="0" borderId="0" xfId="8" applyFont="1" applyFill="1" applyBorder="1" applyAlignment="1" applyProtection="1">
      <alignment horizontal="left"/>
    </xf>
    <xf numFmtId="43" fontId="3" fillId="0" borderId="22" xfId="8" applyFont="1" applyFill="1" applyBorder="1" applyAlignment="1">
      <alignment horizontal="centerContinuous"/>
    </xf>
    <xf numFmtId="43" fontId="6" fillId="0" borderId="0" xfId="8" applyFont="1" applyFill="1" applyAlignment="1"/>
  </cellXfs>
  <cellStyles count="10">
    <cellStyle name="Comma" xfId="1" builtinId="3"/>
    <cellStyle name="Comma 2" xfId="8" xr:uid="{7483CE3C-3BD8-40CA-AE19-6742A4D167E2}"/>
    <cellStyle name="Currency 2" xfId="6" xr:uid="{726B8A55-FD73-4A3B-905A-F3F6494A0EBE}"/>
    <cellStyle name="Normal" xfId="0" builtinId="0"/>
    <cellStyle name="Normal 2" xfId="4" xr:uid="{5A3B1606-7431-4A47-8E5A-03C5623BC3BE}"/>
    <cellStyle name="Normal 2 2" xfId="7" xr:uid="{61402B3B-BF50-4F1E-986F-68D1837D6D3F}"/>
    <cellStyle name="Normal 3" xfId="9" xr:uid="{45E993EF-4427-4E40-AD98-DBE23803F5F0}"/>
    <cellStyle name="Normal_CenterPoint Gas Lead Lag Study" xfId="5" xr:uid="{8FA60E75-9115-4BB0-B4AE-628269FFD77B}"/>
    <cellStyle name="Normal_LIABILTY" xfId="2" xr:uid="{615B14BD-F9AF-4C89-A2A0-44998A78ADDD}"/>
    <cellStyle name="Normal_RE RETAIL" xfId="3" xr:uid="{CE636FDC-6234-4C12-B030-D26B26EDD8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57123-7780-4072-AC40-A239B522A3E6}">
  <sheetPr>
    <tabColor theme="1" tint="0.34998626667073579"/>
  </sheetPr>
  <dimension ref="A1:H37"/>
  <sheetViews>
    <sheetView zoomScaleNormal="100" zoomScaleSheetLayoutView="100" workbookViewId="0">
      <selection sqref="A1:H1"/>
    </sheetView>
  </sheetViews>
  <sheetFormatPr defaultColWidth="8.88671875" defaultRowHeight="14.4" x14ac:dyDescent="0.3"/>
  <cols>
    <col min="1" max="1" width="5.44140625" style="8" customWidth="1"/>
    <col min="2" max="2" width="21.5546875" style="8" bestFit="1" customWidth="1"/>
    <col min="3" max="6" width="12" style="8" customWidth="1"/>
    <col min="7" max="7" width="16.88671875" style="8" customWidth="1"/>
    <col min="8" max="8" width="12" style="8" customWidth="1"/>
    <col min="9" max="16384" width="8.88671875" style="8"/>
  </cols>
  <sheetData>
    <row r="1" spans="1:8" x14ac:dyDescent="0.3">
      <c r="A1" s="34" t="s">
        <v>52</v>
      </c>
      <c r="B1" s="34"/>
      <c r="C1" s="34"/>
      <c r="D1" s="34"/>
      <c r="E1" s="34"/>
      <c r="F1" s="34"/>
      <c r="G1" s="34"/>
      <c r="H1" s="34"/>
    </row>
    <row r="2" spans="1:8" x14ac:dyDescent="0.3">
      <c r="A2" s="34" t="s">
        <v>54</v>
      </c>
      <c r="B2" s="34"/>
      <c r="C2" s="34"/>
      <c r="D2" s="34"/>
      <c r="E2" s="34"/>
      <c r="F2" s="34"/>
      <c r="G2" s="34"/>
      <c r="H2" s="34"/>
    </row>
    <row r="3" spans="1:8" x14ac:dyDescent="0.3">
      <c r="A3" s="34" t="s">
        <v>37</v>
      </c>
      <c r="B3" s="34"/>
      <c r="C3" s="34"/>
      <c r="D3" s="34"/>
      <c r="E3" s="34"/>
      <c r="F3" s="34"/>
      <c r="G3" s="34"/>
      <c r="H3" s="34"/>
    </row>
    <row r="4" spans="1:8" x14ac:dyDescent="0.3">
      <c r="A4" s="35"/>
      <c r="B4" s="35"/>
      <c r="C4" s="35"/>
      <c r="D4" s="35"/>
      <c r="E4" s="35"/>
      <c r="F4" s="35"/>
      <c r="G4" s="35"/>
      <c r="H4" s="35"/>
    </row>
    <row r="5" spans="1:8" x14ac:dyDescent="0.3">
      <c r="A5" s="10"/>
      <c r="B5" s="10"/>
      <c r="C5" s="10"/>
      <c r="D5" s="10"/>
      <c r="E5" s="10"/>
      <c r="F5" s="10"/>
      <c r="G5" s="10"/>
      <c r="H5" s="10"/>
    </row>
    <row r="6" spans="1:8" s="12" customFormat="1" ht="45" customHeight="1" x14ac:dyDescent="0.3">
      <c r="A6" s="11" t="s">
        <v>38</v>
      </c>
      <c r="B6" s="11" t="s">
        <v>39</v>
      </c>
      <c r="C6" s="11" t="s">
        <v>40</v>
      </c>
      <c r="D6" s="11" t="s">
        <v>41</v>
      </c>
      <c r="E6" s="11" t="s">
        <v>42</v>
      </c>
      <c r="F6" s="11" t="s">
        <v>43</v>
      </c>
      <c r="G6" s="11" t="s">
        <v>44</v>
      </c>
      <c r="H6" s="11" t="s">
        <v>45</v>
      </c>
    </row>
    <row r="7" spans="1:8" ht="13.2" customHeight="1" x14ac:dyDescent="0.3">
      <c r="A7" s="10"/>
      <c r="B7" s="10"/>
      <c r="C7" s="10"/>
      <c r="D7" s="10"/>
      <c r="E7" s="10"/>
      <c r="F7" s="10"/>
      <c r="G7" s="10"/>
      <c r="H7" s="10"/>
    </row>
    <row r="8" spans="1:8" ht="13.2" customHeight="1" x14ac:dyDescent="0.3">
      <c r="A8" s="9">
        <v>1</v>
      </c>
      <c r="B8" s="13" t="s">
        <v>49</v>
      </c>
      <c r="C8" s="14">
        <f>'2022 FUTA for 0003'!A14</f>
        <v>44926</v>
      </c>
      <c r="D8" s="15">
        <f>'2022 FUTA for 0003'!E14</f>
        <v>4024.8422399999949</v>
      </c>
      <c r="E8" s="14">
        <f>'2022 FUTA for 0003'!G14</f>
        <v>44952</v>
      </c>
      <c r="F8" s="16">
        <f>C8-E8</f>
        <v>-26</v>
      </c>
      <c r="G8" s="15">
        <f>D8*F8</f>
        <v>-104645.89823999986</v>
      </c>
      <c r="H8" s="16"/>
    </row>
    <row r="9" spans="1:8" ht="13.2" customHeight="1" x14ac:dyDescent="0.3">
      <c r="A9" s="9">
        <f>IF(B11="","",MAX(A$8:A8)+1)</f>
        <v>2</v>
      </c>
      <c r="B9" s="13" t="s">
        <v>46</v>
      </c>
      <c r="C9" s="14">
        <f>'2023 FUTA for 0003'!$A11</f>
        <v>45016</v>
      </c>
      <c r="D9" s="4">
        <f>'2023 FUTA for 0003'!$E11</f>
        <v>117717.93978</v>
      </c>
      <c r="E9" s="14">
        <f>'2023 FUTA for 0003'!$G11</f>
        <v>45043</v>
      </c>
      <c r="F9" s="16">
        <f>C9-E9</f>
        <v>-27</v>
      </c>
      <c r="G9" s="4">
        <f>D9*F9</f>
        <v>-3178384.3740599998</v>
      </c>
      <c r="H9" s="16"/>
    </row>
    <row r="10" spans="1:8" ht="13.2" customHeight="1" x14ac:dyDescent="0.3">
      <c r="A10" s="9">
        <f>IF(B8="","",MAX(A$8:A9)+1)</f>
        <v>3</v>
      </c>
      <c r="B10" s="13" t="s">
        <v>47</v>
      </c>
      <c r="C10" s="14">
        <f>'2023 FUTA for 0003'!$A12</f>
        <v>45107</v>
      </c>
      <c r="D10" s="4">
        <f>'2023 FUTA for 0003'!$E12</f>
        <v>3917.7459600000011</v>
      </c>
      <c r="E10" s="14">
        <f>'2023 FUTA for 0003'!$G12</f>
        <v>45134</v>
      </c>
      <c r="F10" s="16">
        <f>C10-E10</f>
        <v>-27</v>
      </c>
      <c r="G10" s="4">
        <f>D10*F10</f>
        <v>-105779.14092000003</v>
      </c>
      <c r="H10" s="16"/>
    </row>
    <row r="11" spans="1:8" ht="13.2" customHeight="1" x14ac:dyDescent="0.3">
      <c r="A11" s="9">
        <f>IF(B9="","",MAX(A$8:A10)+1)</f>
        <v>4</v>
      </c>
      <c r="B11" s="17" t="s">
        <v>48</v>
      </c>
      <c r="C11" s="18">
        <f>'2023 FUTA for 0003'!$A13</f>
        <v>45199</v>
      </c>
      <c r="D11" s="5">
        <f>'2023 FUTA for 0003'!$E13</f>
        <v>3845.1086999999957</v>
      </c>
      <c r="E11" s="18">
        <f>'2023 FUTA for 0003'!$G13</f>
        <v>45226</v>
      </c>
      <c r="F11" s="19">
        <f>C11-E11</f>
        <v>-27</v>
      </c>
      <c r="G11" s="5">
        <f>D11*F11</f>
        <v>-103817.93489999988</v>
      </c>
      <c r="H11" s="19"/>
    </row>
    <row r="12" spans="1:8" ht="13.2" customHeight="1" x14ac:dyDescent="0.3">
      <c r="A12" s="9" t="str">
        <f>IF(B12="","",MAX(A$8:A11)+1)</f>
        <v/>
      </c>
      <c r="B12" s="20"/>
      <c r="C12" s="21"/>
      <c r="D12" s="21"/>
      <c r="E12" s="21"/>
      <c r="F12" s="21"/>
      <c r="G12" s="21"/>
      <c r="H12" s="21"/>
    </row>
    <row r="13" spans="1:8" ht="13.2" customHeight="1" thickBot="1" x14ac:dyDescent="0.35">
      <c r="A13" s="9">
        <f>IF(B13="","",MAX(A$8:A12)+1)</f>
        <v>5</v>
      </c>
      <c r="B13" s="22" t="s">
        <v>37</v>
      </c>
      <c r="C13" s="23"/>
      <c r="D13" s="24">
        <f>SUM(D8:D11)</f>
        <v>129505.63668</v>
      </c>
      <c r="E13" s="25"/>
      <c r="F13" s="26"/>
      <c r="G13" s="24">
        <f>SUM(G8:G11)</f>
        <v>-3492627.3481199997</v>
      </c>
      <c r="H13" s="26">
        <f>G13/D13</f>
        <v>-26.968921489881208</v>
      </c>
    </row>
    <row r="14" spans="1:8" ht="15" thickTop="1" x14ac:dyDescent="0.3">
      <c r="A14" s="9" t="str">
        <f>IF(B14="","",MAX(A$8:A13)+1)</f>
        <v/>
      </c>
    </row>
    <row r="15" spans="1:8" x14ac:dyDescent="0.3">
      <c r="A15" s="9">
        <f>IF(B15="","",MAX(A$8:A14)+1)</f>
        <v>6</v>
      </c>
      <c r="B15" s="13" t="s">
        <v>50</v>
      </c>
      <c r="D15" s="6">
        <f>D32</f>
        <v>149845.59237699999</v>
      </c>
      <c r="E15" s="6"/>
      <c r="F15" s="6"/>
      <c r="G15" s="6">
        <f>G32</f>
        <v>-4038158.0975839999</v>
      </c>
      <c r="H15" s="27">
        <f>+G15/D15</f>
        <v>-26.948794646053415</v>
      </c>
    </row>
    <row r="16" spans="1:8" x14ac:dyDescent="0.3">
      <c r="A16" s="9" t="str">
        <f>IF(B16="","",MAX(A$8:A15)+1)</f>
        <v/>
      </c>
      <c r="B16" s="13"/>
      <c r="C16" s="14"/>
      <c r="D16" s="15"/>
      <c r="E16" s="14"/>
      <c r="F16" s="16"/>
      <c r="G16" s="15"/>
      <c r="H16" s="16"/>
    </row>
    <row r="17" spans="1:8" ht="15" thickBot="1" x14ac:dyDescent="0.35">
      <c r="A17" s="9">
        <f>IF(B17="","",MAX(A$8:A16)+1)</f>
        <v>7</v>
      </c>
      <c r="B17" s="22" t="s">
        <v>51</v>
      </c>
      <c r="C17" s="25"/>
      <c r="D17" s="7" cm="1">
        <f t="array" ref="D17">+D13+D15:D15</f>
        <v>279351.22905700002</v>
      </c>
      <c r="E17" s="25"/>
      <c r="F17" s="26"/>
      <c r="G17" s="7" cm="1">
        <f t="array" ref="G17">+G13+G15:G15</f>
        <v>-7530785.4457040001</v>
      </c>
      <c r="H17" s="28">
        <f>+G17/D17</f>
        <v>-26.958125336070694</v>
      </c>
    </row>
    <row r="18" spans="1:8" ht="15" thickTop="1" x14ac:dyDescent="0.3">
      <c r="C18" s="21"/>
      <c r="H18" s="21"/>
    </row>
    <row r="19" spans="1:8" x14ac:dyDescent="0.3">
      <c r="B19" s="13"/>
      <c r="C19" s="29"/>
      <c r="E19" s="14"/>
      <c r="F19" s="16"/>
      <c r="G19" s="30"/>
      <c r="H19" s="16"/>
    </row>
    <row r="20" spans="1:8" x14ac:dyDescent="0.3">
      <c r="A20" s="34" t="s">
        <v>52</v>
      </c>
      <c r="B20" s="34"/>
      <c r="C20" s="34"/>
      <c r="D20" s="34"/>
      <c r="E20" s="34"/>
      <c r="F20" s="34"/>
      <c r="G20" s="34"/>
      <c r="H20" s="34"/>
    </row>
    <row r="21" spans="1:8" x14ac:dyDescent="0.3">
      <c r="A21" s="34" t="s">
        <v>54</v>
      </c>
      <c r="B21" s="34"/>
      <c r="C21" s="34"/>
      <c r="D21" s="34"/>
      <c r="E21" s="34"/>
      <c r="F21" s="34"/>
      <c r="G21" s="34"/>
      <c r="H21" s="34"/>
    </row>
    <row r="22" spans="1:8" x14ac:dyDescent="0.3">
      <c r="A22" s="34" t="s">
        <v>50</v>
      </c>
      <c r="B22" s="34"/>
      <c r="C22" s="34"/>
      <c r="D22" s="34"/>
      <c r="E22" s="34"/>
      <c r="F22" s="34"/>
      <c r="G22" s="34"/>
      <c r="H22" s="34"/>
    </row>
    <row r="23" spans="1:8" x14ac:dyDescent="0.3">
      <c r="A23" s="35"/>
      <c r="B23" s="35"/>
      <c r="C23" s="35"/>
      <c r="D23" s="35"/>
      <c r="E23" s="35"/>
      <c r="F23" s="35"/>
      <c r="G23" s="35"/>
      <c r="H23" s="35"/>
    </row>
    <row r="24" spans="1:8" x14ac:dyDescent="0.3">
      <c r="A24" s="10"/>
      <c r="B24" s="10"/>
      <c r="C24" s="10"/>
      <c r="D24" s="10"/>
      <c r="E24" s="10"/>
      <c r="F24" s="10"/>
      <c r="G24" s="10"/>
      <c r="H24" s="10"/>
    </row>
    <row r="25" spans="1:8" ht="43.2" x14ac:dyDescent="0.3">
      <c r="A25" s="11" t="s">
        <v>38</v>
      </c>
      <c r="B25" s="11" t="s">
        <v>39</v>
      </c>
      <c r="C25" s="11" t="s">
        <v>40</v>
      </c>
      <c r="D25" s="11" t="s">
        <v>41</v>
      </c>
      <c r="E25" s="11" t="s">
        <v>42</v>
      </c>
      <c r="F25" s="11" t="s">
        <v>43</v>
      </c>
      <c r="G25" s="11" t="s">
        <v>44</v>
      </c>
      <c r="H25" s="11" t="s">
        <v>45</v>
      </c>
    </row>
    <row r="26" spans="1:8" ht="12.9" customHeight="1" x14ac:dyDescent="0.3">
      <c r="A26" s="10"/>
      <c r="B26" s="10"/>
      <c r="C26" s="10"/>
      <c r="D26" s="10"/>
      <c r="E26" s="10"/>
      <c r="F26" s="10"/>
      <c r="G26" s="10"/>
      <c r="H26" s="10"/>
    </row>
    <row r="27" spans="1:8" ht="12.9" customHeight="1" x14ac:dyDescent="0.3">
      <c r="A27" s="9">
        <f>IF(B29="","",MAX(A$8:A26)+1)</f>
        <v>8</v>
      </c>
      <c r="B27" s="13" t="s">
        <v>49</v>
      </c>
      <c r="C27" s="14">
        <f>'2022 SUTA for 0003'!A17</f>
        <v>44926</v>
      </c>
      <c r="D27" s="15">
        <f>'2022 SUTA for 0003'!E17</f>
        <v>7672.8965949999938</v>
      </c>
      <c r="E27" s="14">
        <f>'2022 SUTA for 0003'!G17</f>
        <v>44952</v>
      </c>
      <c r="F27" s="16">
        <f>C27-E27</f>
        <v>-26</v>
      </c>
      <c r="G27" s="15">
        <f>D27*F27</f>
        <v>-199495.31146999984</v>
      </c>
      <c r="H27" s="16"/>
    </row>
    <row r="28" spans="1:8" ht="12.9" customHeight="1" x14ac:dyDescent="0.3">
      <c r="A28" s="9">
        <f>IF(B30="","",MAX(A$8:A27)+1)</f>
        <v>9</v>
      </c>
      <c r="B28" s="13" t="s">
        <v>46</v>
      </c>
      <c r="C28" s="14">
        <f>'2023 SUTA for 0003'!$A12</f>
        <v>45016</v>
      </c>
      <c r="D28" s="4">
        <f>'2023 SUTA for 0003'!$E12</f>
        <v>133253.43639299998</v>
      </c>
      <c r="E28" s="14">
        <f>'2023 SUTA for 0003'!$G12</f>
        <v>45043</v>
      </c>
      <c r="F28" s="16">
        <f>C28-E28</f>
        <v>-27</v>
      </c>
      <c r="G28" s="4">
        <f>D28*F28</f>
        <v>-3597842.7826109994</v>
      </c>
      <c r="H28" s="16"/>
    </row>
    <row r="29" spans="1:8" ht="12.9" customHeight="1" x14ac:dyDescent="0.3">
      <c r="A29" s="9">
        <f>IF(B27="","",MAX(A$8:A28)+1)</f>
        <v>10</v>
      </c>
      <c r="B29" s="13" t="s">
        <v>47</v>
      </c>
      <c r="C29" s="14">
        <f>'2023 SUTA for 0003'!$A13</f>
        <v>45107</v>
      </c>
      <c r="D29" s="4">
        <f>'2023 SUTA for 0003'!$E13</f>
        <v>4399.4023760000091</v>
      </c>
      <c r="E29" s="14">
        <f>'2023 SUTA for 0003'!$G13</f>
        <v>45134</v>
      </c>
      <c r="F29" s="16">
        <f t="shared" ref="F29:F30" si="0">C29-E29</f>
        <v>-27</v>
      </c>
      <c r="G29" s="4">
        <f>D29*F29</f>
        <v>-118783.86415200024</v>
      </c>
      <c r="H29" s="16"/>
    </row>
    <row r="30" spans="1:8" x14ac:dyDescent="0.3">
      <c r="A30" s="9">
        <f>IF(B28="","",MAX(A$8:A29)+1)</f>
        <v>11</v>
      </c>
      <c r="B30" s="17" t="s">
        <v>48</v>
      </c>
      <c r="C30" s="18">
        <f>'2023 SUTA for 0003'!$A14</f>
        <v>45199</v>
      </c>
      <c r="D30" s="5">
        <f>'2023 SUTA for 0003'!$E14</f>
        <v>4519.8570130000044</v>
      </c>
      <c r="E30" s="18">
        <f>'2023 SUTA for 0003'!$G14</f>
        <v>45226</v>
      </c>
      <c r="F30" s="19">
        <f t="shared" si="0"/>
        <v>-27</v>
      </c>
      <c r="G30" s="5">
        <f>D30*F30</f>
        <v>-122036.13935100012</v>
      </c>
      <c r="H30" s="19"/>
    </row>
    <row r="31" spans="1:8" x14ac:dyDescent="0.3">
      <c r="A31" s="9" t="str">
        <f>IF(B31="","",MAX(A$8:A30)+1)</f>
        <v/>
      </c>
      <c r="B31" s="20"/>
      <c r="C31" s="21"/>
      <c r="D31" s="21"/>
      <c r="E31" s="21"/>
      <c r="F31" s="21"/>
      <c r="G31" s="21"/>
      <c r="H31" s="21"/>
    </row>
    <row r="32" spans="1:8" ht="15" thickBot="1" x14ac:dyDescent="0.35">
      <c r="A32" s="9">
        <f>IF(B32="","",MAX(A$8:A31)+1)</f>
        <v>12</v>
      </c>
      <c r="B32" s="22" t="s">
        <v>50</v>
      </c>
      <c r="C32" s="23"/>
      <c r="D32" s="24">
        <f>SUM(D27:D30)</f>
        <v>149845.59237699999</v>
      </c>
      <c r="E32" s="25"/>
      <c r="F32" s="26"/>
      <c r="G32" s="24">
        <f>SUM(G27:G30)</f>
        <v>-4038158.0975839999</v>
      </c>
      <c r="H32" s="26">
        <f>G32/D32</f>
        <v>-26.948794646053415</v>
      </c>
    </row>
    <row r="33" spans="1:8" ht="15" thickTop="1" x14ac:dyDescent="0.3">
      <c r="A33" s="9" t="str">
        <f>IF(B33="","",MAX(A$8:A32)+1)</f>
        <v/>
      </c>
    </row>
    <row r="34" spans="1:8" x14ac:dyDescent="0.3">
      <c r="A34" s="9">
        <f>IF(B34="","",MAX(A$8:A33)+1)</f>
        <v>13</v>
      </c>
      <c r="B34" s="13" t="s">
        <v>37</v>
      </c>
      <c r="D34" s="6">
        <f>D13</f>
        <v>129505.63668</v>
      </c>
      <c r="E34" s="6"/>
      <c r="F34" s="6"/>
      <c r="G34" s="6">
        <f>G13</f>
        <v>-3492627.3481199997</v>
      </c>
      <c r="H34" s="27">
        <f>+G34/D34</f>
        <v>-26.968921489881208</v>
      </c>
    </row>
    <row r="35" spans="1:8" x14ac:dyDescent="0.3">
      <c r="A35" s="9" t="str">
        <f>IF(B35="","",MAX(A$8:A34)+1)</f>
        <v/>
      </c>
      <c r="B35" s="13"/>
      <c r="C35" s="14"/>
      <c r="D35" s="15"/>
      <c r="E35" s="14"/>
      <c r="F35" s="16"/>
      <c r="G35" s="15"/>
      <c r="H35" s="16"/>
    </row>
    <row r="36" spans="1:8" ht="15" thickBot="1" x14ac:dyDescent="0.35">
      <c r="A36" s="9">
        <f>IF(B36="","",MAX(A$8:A35)+1)</f>
        <v>14</v>
      </c>
      <c r="B36" s="22" t="s">
        <v>51</v>
      </c>
      <c r="C36" s="25"/>
      <c r="D36" s="7" cm="1">
        <f t="array" ref="D36">+D32+D34:D34</f>
        <v>279351.22905700002</v>
      </c>
      <c r="E36" s="25"/>
      <c r="F36" s="26"/>
      <c r="G36" s="7" cm="1">
        <f t="array" ref="G36">+G32+G34:G34</f>
        <v>-7530785.4457040001</v>
      </c>
      <c r="H36" s="28">
        <f>+G36/D36</f>
        <v>-26.958125336070694</v>
      </c>
    </row>
    <row r="37" spans="1:8" ht="15" thickTop="1" x14ac:dyDescent="0.3"/>
  </sheetData>
  <mergeCells count="8">
    <mergeCell ref="A22:H22"/>
    <mergeCell ref="A23:H23"/>
    <mergeCell ref="A1:H1"/>
    <mergeCell ref="A2:H2"/>
    <mergeCell ref="A3:H3"/>
    <mergeCell ref="A4:H4"/>
    <mergeCell ref="A20:H20"/>
    <mergeCell ref="A21:H21"/>
  </mergeCells>
  <printOptions horizontalCentered="1"/>
  <pageMargins left="0.7" right="0.7" top="0.75" bottom="0.75" header="0.3" footer="0.3"/>
  <pageSetup scale="77" fitToHeight="0" orientation="landscape" r:id="rId1"/>
  <headerFooter scaleWithDoc="0">
    <oddHeader>&amp;R&amp;"Times New Roman,Regular"&amp;12TSL &amp;F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40507-CCAE-47B2-802A-34FC35F1202F}">
  <dimension ref="A1"/>
  <sheetViews>
    <sheetView workbookViewId="0"/>
  </sheetViews>
  <sheetFormatPr defaultRowHeight="14.4" x14ac:dyDescent="0.3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EDFEB-1E2B-4DD2-962D-6E4697D659E6}">
  <sheetPr>
    <pageSetUpPr fitToPage="1"/>
  </sheetPr>
  <dimension ref="A1:G22"/>
  <sheetViews>
    <sheetView zoomScale="70" zoomScaleNormal="70" workbookViewId="0">
      <selection sqref="A1:XFD1048576"/>
    </sheetView>
  </sheetViews>
  <sheetFormatPr defaultColWidth="22" defaultRowHeight="30" customHeight="1" x14ac:dyDescent="0.25"/>
  <cols>
    <col min="1" max="2" width="22" style="86"/>
    <col min="3" max="3" width="25.109375" style="90" customWidth="1"/>
    <col min="4" max="6" width="22" style="40"/>
    <col min="7" max="7" width="22" style="48"/>
    <col min="8" max="258" width="22" style="40"/>
    <col min="259" max="259" width="25.109375" style="40" customWidth="1"/>
    <col min="260" max="514" width="22" style="40"/>
    <col min="515" max="515" width="25.109375" style="40" customWidth="1"/>
    <col min="516" max="770" width="22" style="40"/>
    <col min="771" max="771" width="25.109375" style="40" customWidth="1"/>
    <col min="772" max="1026" width="22" style="40"/>
    <col min="1027" max="1027" width="25.109375" style="40" customWidth="1"/>
    <col min="1028" max="1282" width="22" style="40"/>
    <col min="1283" max="1283" width="25.109375" style="40" customWidth="1"/>
    <col min="1284" max="1538" width="22" style="40"/>
    <col min="1539" max="1539" width="25.109375" style="40" customWidth="1"/>
    <col min="1540" max="1794" width="22" style="40"/>
    <col min="1795" max="1795" width="25.109375" style="40" customWidth="1"/>
    <col min="1796" max="2050" width="22" style="40"/>
    <col min="2051" max="2051" width="25.109375" style="40" customWidth="1"/>
    <col min="2052" max="2306" width="22" style="40"/>
    <col min="2307" max="2307" width="25.109375" style="40" customWidth="1"/>
    <col min="2308" max="2562" width="22" style="40"/>
    <col min="2563" max="2563" width="25.109375" style="40" customWidth="1"/>
    <col min="2564" max="2818" width="22" style="40"/>
    <col min="2819" max="2819" width="25.109375" style="40" customWidth="1"/>
    <col min="2820" max="3074" width="22" style="40"/>
    <col min="3075" max="3075" width="25.109375" style="40" customWidth="1"/>
    <col min="3076" max="3330" width="22" style="40"/>
    <col min="3331" max="3331" width="25.109375" style="40" customWidth="1"/>
    <col min="3332" max="3586" width="22" style="40"/>
    <col min="3587" max="3587" width="25.109375" style="40" customWidth="1"/>
    <col min="3588" max="3842" width="22" style="40"/>
    <col min="3843" max="3843" width="25.109375" style="40" customWidth="1"/>
    <col min="3844" max="4098" width="22" style="40"/>
    <col min="4099" max="4099" width="25.109375" style="40" customWidth="1"/>
    <col min="4100" max="4354" width="22" style="40"/>
    <col min="4355" max="4355" width="25.109375" style="40" customWidth="1"/>
    <col min="4356" max="4610" width="22" style="40"/>
    <col min="4611" max="4611" width="25.109375" style="40" customWidth="1"/>
    <col min="4612" max="4866" width="22" style="40"/>
    <col min="4867" max="4867" width="25.109375" style="40" customWidth="1"/>
    <col min="4868" max="5122" width="22" style="40"/>
    <col min="5123" max="5123" width="25.109375" style="40" customWidth="1"/>
    <col min="5124" max="5378" width="22" style="40"/>
    <col min="5379" max="5379" width="25.109375" style="40" customWidth="1"/>
    <col min="5380" max="5634" width="22" style="40"/>
    <col min="5635" max="5635" width="25.109375" style="40" customWidth="1"/>
    <col min="5636" max="5890" width="22" style="40"/>
    <col min="5891" max="5891" width="25.109375" style="40" customWidth="1"/>
    <col min="5892" max="6146" width="22" style="40"/>
    <col min="6147" max="6147" width="25.109375" style="40" customWidth="1"/>
    <col min="6148" max="6402" width="22" style="40"/>
    <col min="6403" max="6403" width="25.109375" style="40" customWidth="1"/>
    <col min="6404" max="6658" width="22" style="40"/>
    <col min="6659" max="6659" width="25.109375" style="40" customWidth="1"/>
    <col min="6660" max="6914" width="22" style="40"/>
    <col min="6915" max="6915" width="25.109375" style="40" customWidth="1"/>
    <col min="6916" max="7170" width="22" style="40"/>
    <col min="7171" max="7171" width="25.109375" style="40" customWidth="1"/>
    <col min="7172" max="7426" width="22" style="40"/>
    <col min="7427" max="7427" width="25.109375" style="40" customWidth="1"/>
    <col min="7428" max="7682" width="22" style="40"/>
    <col min="7683" max="7683" width="25.109375" style="40" customWidth="1"/>
    <col min="7684" max="7938" width="22" style="40"/>
    <col min="7939" max="7939" width="25.109375" style="40" customWidth="1"/>
    <col min="7940" max="8194" width="22" style="40"/>
    <col min="8195" max="8195" width="25.109375" style="40" customWidth="1"/>
    <col min="8196" max="8450" width="22" style="40"/>
    <col min="8451" max="8451" width="25.109375" style="40" customWidth="1"/>
    <col min="8452" max="8706" width="22" style="40"/>
    <col min="8707" max="8707" width="25.109375" style="40" customWidth="1"/>
    <col min="8708" max="8962" width="22" style="40"/>
    <col min="8963" max="8963" width="25.109375" style="40" customWidth="1"/>
    <col min="8964" max="9218" width="22" style="40"/>
    <col min="9219" max="9219" width="25.109375" style="40" customWidth="1"/>
    <col min="9220" max="9474" width="22" style="40"/>
    <col min="9475" max="9475" width="25.109375" style="40" customWidth="1"/>
    <col min="9476" max="9730" width="22" style="40"/>
    <col min="9731" max="9731" width="25.109375" style="40" customWidth="1"/>
    <col min="9732" max="9986" width="22" style="40"/>
    <col min="9987" max="9987" width="25.109375" style="40" customWidth="1"/>
    <col min="9988" max="10242" width="22" style="40"/>
    <col min="10243" max="10243" width="25.109375" style="40" customWidth="1"/>
    <col min="10244" max="10498" width="22" style="40"/>
    <col min="10499" max="10499" width="25.109375" style="40" customWidth="1"/>
    <col min="10500" max="10754" width="22" style="40"/>
    <col min="10755" max="10755" width="25.109375" style="40" customWidth="1"/>
    <col min="10756" max="11010" width="22" style="40"/>
    <col min="11011" max="11011" width="25.109375" style="40" customWidth="1"/>
    <col min="11012" max="11266" width="22" style="40"/>
    <col min="11267" max="11267" width="25.109375" style="40" customWidth="1"/>
    <col min="11268" max="11522" width="22" style="40"/>
    <col min="11523" max="11523" width="25.109375" style="40" customWidth="1"/>
    <col min="11524" max="11778" width="22" style="40"/>
    <col min="11779" max="11779" width="25.109375" style="40" customWidth="1"/>
    <col min="11780" max="12034" width="22" style="40"/>
    <col min="12035" max="12035" width="25.109375" style="40" customWidth="1"/>
    <col min="12036" max="12290" width="22" style="40"/>
    <col min="12291" max="12291" width="25.109375" style="40" customWidth="1"/>
    <col min="12292" max="12546" width="22" style="40"/>
    <col min="12547" max="12547" width="25.109375" style="40" customWidth="1"/>
    <col min="12548" max="12802" width="22" style="40"/>
    <col min="12803" max="12803" width="25.109375" style="40" customWidth="1"/>
    <col min="12804" max="13058" width="22" style="40"/>
    <col min="13059" max="13059" width="25.109375" style="40" customWidth="1"/>
    <col min="13060" max="13314" width="22" style="40"/>
    <col min="13315" max="13315" width="25.109375" style="40" customWidth="1"/>
    <col min="13316" max="13570" width="22" style="40"/>
    <col min="13571" max="13571" width="25.109375" style="40" customWidth="1"/>
    <col min="13572" max="13826" width="22" style="40"/>
    <col min="13827" max="13827" width="25.109375" style="40" customWidth="1"/>
    <col min="13828" max="14082" width="22" style="40"/>
    <col min="14083" max="14083" width="25.109375" style="40" customWidth="1"/>
    <col min="14084" max="14338" width="22" style="40"/>
    <col min="14339" max="14339" width="25.109375" style="40" customWidth="1"/>
    <col min="14340" max="14594" width="22" style="40"/>
    <col min="14595" max="14595" width="25.109375" style="40" customWidth="1"/>
    <col min="14596" max="14850" width="22" style="40"/>
    <col min="14851" max="14851" width="25.109375" style="40" customWidth="1"/>
    <col min="14852" max="15106" width="22" style="40"/>
    <col min="15107" max="15107" width="25.109375" style="40" customWidth="1"/>
    <col min="15108" max="15362" width="22" style="40"/>
    <col min="15363" max="15363" width="25.109375" style="40" customWidth="1"/>
    <col min="15364" max="15618" width="22" style="40"/>
    <col min="15619" max="15619" width="25.109375" style="40" customWidth="1"/>
    <col min="15620" max="15874" width="22" style="40"/>
    <col min="15875" max="15875" width="25.109375" style="40" customWidth="1"/>
    <col min="15876" max="16130" width="22" style="40"/>
    <col min="16131" max="16131" width="25.109375" style="40" customWidth="1"/>
    <col min="16132" max="16384" width="22" style="40"/>
  </cols>
  <sheetData>
    <row r="1" spans="1:7" ht="15.6" x14ac:dyDescent="0.3">
      <c r="A1" s="36" t="s">
        <v>0</v>
      </c>
      <c r="B1" s="36"/>
      <c r="C1" s="37"/>
      <c r="D1" s="38"/>
      <c r="E1" s="39"/>
      <c r="F1" s="38"/>
      <c r="G1" s="36"/>
    </row>
    <row r="2" spans="1:7" ht="15.6" x14ac:dyDescent="0.3">
      <c r="A2" s="36" t="s">
        <v>1</v>
      </c>
      <c r="B2" s="36"/>
      <c r="C2" s="37"/>
      <c r="D2" s="38"/>
      <c r="E2" s="39"/>
      <c r="F2" s="38"/>
      <c r="G2" s="36"/>
    </row>
    <row r="3" spans="1:7" ht="16.2" thickBot="1" x14ac:dyDescent="0.35">
      <c r="A3" s="36" t="s">
        <v>2</v>
      </c>
      <c r="B3" s="36"/>
      <c r="C3" s="37"/>
      <c r="D3" s="38"/>
      <c r="E3" s="39"/>
      <c r="F3" s="38"/>
      <c r="G3" s="36"/>
    </row>
    <row r="4" spans="1:7" s="45" customFormat="1" ht="15.6" x14ac:dyDescent="0.3">
      <c r="A4" s="41" t="s">
        <v>3</v>
      </c>
      <c r="B4" s="41"/>
      <c r="C4" s="42"/>
      <c r="D4" s="43"/>
      <c r="E4" s="43"/>
      <c r="F4" s="43"/>
      <c r="G4" s="44"/>
    </row>
    <row r="5" spans="1:7" ht="13.2" x14ac:dyDescent="0.25">
      <c r="A5" s="46"/>
      <c r="B5" s="1">
        <f>C5-D5</f>
        <v>316999529.22000003</v>
      </c>
      <c r="C5" s="1">
        <v>338832318.06</v>
      </c>
      <c r="D5" s="47">
        <v>21832788.84</v>
      </c>
      <c r="E5" s="47">
        <f>D5*0.6%</f>
        <v>130996.73304000001</v>
      </c>
      <c r="F5" s="47"/>
    </row>
    <row r="6" spans="1:7" ht="13.8" thickBot="1" x14ac:dyDescent="0.3">
      <c r="A6" s="49"/>
      <c r="B6" s="1">
        <f>C6-D6</f>
        <v>0</v>
      </c>
      <c r="C6" s="2"/>
      <c r="D6" s="50"/>
      <c r="E6" s="50">
        <f>D6*0.6%</f>
        <v>0</v>
      </c>
      <c r="F6" s="50"/>
    </row>
    <row r="7" spans="1:7" ht="13.8" thickBot="1" x14ac:dyDescent="0.3">
      <c r="A7" s="51"/>
      <c r="B7" s="3">
        <f>SUM(B5:B6)</f>
        <v>316999529.22000003</v>
      </c>
      <c r="C7" s="3">
        <f>SUM(C5:C6)</f>
        <v>338832318.06</v>
      </c>
      <c r="D7" s="3">
        <f>SUM(D5:D6)</f>
        <v>21832788.84</v>
      </c>
      <c r="E7" s="3">
        <f>SUM(E5:E6)</f>
        <v>130996.73304000001</v>
      </c>
      <c r="F7" s="52"/>
    </row>
    <row r="8" spans="1:7" ht="13.8" thickTop="1" x14ac:dyDescent="0.25">
      <c r="A8" s="53" t="s">
        <v>4</v>
      </c>
      <c r="B8" s="54" t="s">
        <v>5</v>
      </c>
      <c r="C8" s="55" t="s">
        <v>6</v>
      </c>
      <c r="D8" s="56" t="s">
        <v>6</v>
      </c>
      <c r="E8" s="57" t="s">
        <v>6</v>
      </c>
      <c r="F8" s="56" t="s">
        <v>7</v>
      </c>
      <c r="G8" s="54" t="s">
        <v>4</v>
      </c>
    </row>
    <row r="9" spans="1:7" ht="13.2" x14ac:dyDescent="0.25">
      <c r="A9" s="58" t="s">
        <v>8</v>
      </c>
      <c r="B9" s="59" t="s">
        <v>9</v>
      </c>
      <c r="C9" s="60" t="s">
        <v>5</v>
      </c>
      <c r="D9" s="61" t="s">
        <v>10</v>
      </c>
      <c r="E9" s="62" t="s">
        <v>11</v>
      </c>
      <c r="F9" s="61" t="s">
        <v>8</v>
      </c>
      <c r="G9" s="59" t="s">
        <v>8</v>
      </c>
    </row>
    <row r="10" spans="1:7" ht="13.8" thickBot="1" x14ac:dyDescent="0.3">
      <c r="A10" s="63" t="s">
        <v>11</v>
      </c>
      <c r="B10" s="64" t="s">
        <v>12</v>
      </c>
      <c r="C10" s="65" t="s">
        <v>12</v>
      </c>
      <c r="D10" s="66" t="s">
        <v>12</v>
      </c>
      <c r="E10" s="67" t="s">
        <v>7</v>
      </c>
      <c r="F10" s="66" t="s">
        <v>13</v>
      </c>
      <c r="G10" s="64" t="s">
        <v>13</v>
      </c>
    </row>
    <row r="11" spans="1:7" ht="14.4" hidden="1" thickTop="1" thickBot="1" x14ac:dyDescent="0.3">
      <c r="A11" s="68">
        <v>44651</v>
      </c>
      <c r="B11" s="69">
        <f>C11-D11</f>
        <v>65584414</v>
      </c>
      <c r="C11" s="70">
        <v>85144290.390000001</v>
      </c>
      <c r="D11" s="70">
        <v>19559876.390000001</v>
      </c>
      <c r="E11" s="71">
        <f>D11*0.6%</f>
        <v>117359.25834</v>
      </c>
      <c r="F11" s="70">
        <v>117359.25834</v>
      </c>
      <c r="G11" s="72">
        <v>44678</v>
      </c>
    </row>
    <row r="12" spans="1:7" ht="14.4" thickTop="1" thickBot="1" x14ac:dyDescent="0.3">
      <c r="A12" s="68">
        <v>44742</v>
      </c>
      <c r="B12" s="69">
        <f>C12-D12</f>
        <v>84530506.480000004</v>
      </c>
      <c r="C12" s="70">
        <v>85244088.450000003</v>
      </c>
      <c r="D12" s="70">
        <v>713581.96999999881</v>
      </c>
      <c r="E12" s="71">
        <f>D12*0.6%</f>
        <v>4281.4918199999929</v>
      </c>
      <c r="F12" s="70">
        <v>4281.4918199999929</v>
      </c>
      <c r="G12" s="72">
        <v>44771</v>
      </c>
    </row>
    <row r="13" spans="1:7" ht="14.4" thickTop="1" thickBot="1" x14ac:dyDescent="0.3">
      <c r="A13" s="68">
        <v>44834</v>
      </c>
      <c r="B13" s="69">
        <f>C13-D13</f>
        <v>89927370.219999999</v>
      </c>
      <c r="C13" s="70">
        <v>90815893.659999996</v>
      </c>
      <c r="D13" s="70">
        <v>888523.44000000134</v>
      </c>
      <c r="E13" s="71">
        <f>D13*0.6%</f>
        <v>5331.1406400000078</v>
      </c>
      <c r="F13" s="70">
        <v>5331.1406400000078</v>
      </c>
      <c r="G13" s="72">
        <v>44861</v>
      </c>
    </row>
    <row r="14" spans="1:7" ht="14.4" thickTop="1" thickBot="1" x14ac:dyDescent="0.3">
      <c r="A14" s="73">
        <v>44926</v>
      </c>
      <c r="B14" s="69">
        <f>C14-D14</f>
        <v>76957238.520000011</v>
      </c>
      <c r="C14" s="70">
        <v>77628045.560000002</v>
      </c>
      <c r="D14" s="70">
        <v>670807.03999999911</v>
      </c>
      <c r="E14" s="71">
        <f>D14*0.6%</f>
        <v>4024.8422399999949</v>
      </c>
      <c r="F14" s="70">
        <v>4024.8422399999949</v>
      </c>
      <c r="G14" s="72">
        <v>44952</v>
      </c>
    </row>
    <row r="15" spans="1:7" ht="14.4" thickTop="1" thickBot="1" x14ac:dyDescent="0.3">
      <c r="A15" s="74" t="s">
        <v>14</v>
      </c>
      <c r="B15" s="75">
        <f>SUM(B11:B14)</f>
        <v>316999529.22000003</v>
      </c>
      <c r="C15" s="75">
        <f>SUM(C11:C14)</f>
        <v>338832318.06</v>
      </c>
      <c r="D15" s="75">
        <f>SUM(D11:D14)</f>
        <v>21832788.84</v>
      </c>
      <c r="E15" s="75">
        <f>SUM(E11:E14)</f>
        <v>130996.73304000001</v>
      </c>
      <c r="F15" s="75">
        <f>SUM(F11:F14)</f>
        <v>130996.73304000001</v>
      </c>
      <c r="G15" s="76"/>
    </row>
    <row r="16" spans="1:7" ht="13.8" thickTop="1" x14ac:dyDescent="0.25">
      <c r="A16" s="77" t="s">
        <v>15</v>
      </c>
      <c r="B16" s="77"/>
      <c r="C16" s="78"/>
      <c r="D16" s="79">
        <v>0</v>
      </c>
      <c r="E16" s="79">
        <f>SUM(D16:D16)</f>
        <v>0</v>
      </c>
      <c r="F16" s="79">
        <f>E16</f>
        <v>0</v>
      </c>
    </row>
    <row r="17" spans="1:7" s="45" customFormat="1" ht="15.6" x14ac:dyDescent="0.3">
      <c r="A17" s="80"/>
      <c r="B17" s="81"/>
      <c r="C17" s="81"/>
      <c r="D17" s="82" t="s">
        <v>16</v>
      </c>
      <c r="E17" s="83"/>
      <c r="F17" s="84"/>
      <c r="G17" s="85"/>
    </row>
    <row r="18" spans="1:7" ht="13.8" thickBot="1" x14ac:dyDescent="0.3">
      <c r="B18" s="87">
        <f>B7-SUM(B15+B16)</f>
        <v>0</v>
      </c>
      <c r="C18" s="87">
        <f>C7-SUM(C15+C16)</f>
        <v>0</v>
      </c>
      <c r="D18" s="87">
        <f>D7-SUM(D15+D16)</f>
        <v>0</v>
      </c>
      <c r="E18" s="88">
        <f>E7-SUM(E15+E16)</f>
        <v>0</v>
      </c>
      <c r="F18" s="89">
        <f>SUM(F15+F16)-E7</f>
        <v>0</v>
      </c>
    </row>
    <row r="19" spans="1:7" ht="13.8" thickTop="1" x14ac:dyDescent="0.25"/>
    <row r="20" spans="1:7" ht="13.2" x14ac:dyDescent="0.25"/>
    <row r="21" spans="1:7" ht="13.2" x14ac:dyDescent="0.25"/>
    <row r="22" spans="1:7" ht="13.2" x14ac:dyDescent="0.25">
      <c r="C22" s="86"/>
    </row>
  </sheetData>
  <pageMargins left="0.7" right="0.7" top="0.75" bottom="0.75" header="0.3" footer="0.3"/>
  <pageSetup scale="77" fitToHeight="0" orientation="landscape" r:id="rId1"/>
  <headerFooter>
    <oddHeader>&amp;RTSL &amp;F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63572-B7F5-4CAC-A197-975BAD6B95F1}">
  <sheetPr>
    <pageSetUpPr fitToPage="1"/>
  </sheetPr>
  <dimension ref="A1:I465"/>
  <sheetViews>
    <sheetView workbookViewId="0">
      <selection sqref="A1:XFD1048576"/>
    </sheetView>
  </sheetViews>
  <sheetFormatPr defaultColWidth="12.6640625" defaultRowHeight="13.2" x14ac:dyDescent="0.25"/>
  <cols>
    <col min="1" max="1" width="33.109375" style="86" customWidth="1"/>
    <col min="2" max="2" width="21.33203125" style="40" customWidth="1"/>
    <col min="3" max="3" width="19.6640625" style="40" customWidth="1"/>
    <col min="4" max="4" width="20.33203125" style="40" customWidth="1"/>
    <col min="5" max="5" width="18.5546875" style="40" customWidth="1"/>
    <col min="6" max="6" width="21.6640625" style="40" customWidth="1"/>
    <col min="7" max="7" width="17.5546875" style="97" customWidth="1"/>
    <col min="8" max="256" width="12.6640625" style="40"/>
    <col min="257" max="257" width="33.109375" style="40" customWidth="1"/>
    <col min="258" max="258" width="21.33203125" style="40" customWidth="1"/>
    <col min="259" max="259" width="19.6640625" style="40" customWidth="1"/>
    <col min="260" max="260" width="20.33203125" style="40" customWidth="1"/>
    <col min="261" max="261" width="18.5546875" style="40" customWidth="1"/>
    <col min="262" max="262" width="21.6640625" style="40" customWidth="1"/>
    <col min="263" max="263" width="17.5546875" style="40" customWidth="1"/>
    <col min="264" max="512" width="12.6640625" style="40"/>
    <col min="513" max="513" width="33.109375" style="40" customWidth="1"/>
    <col min="514" max="514" width="21.33203125" style="40" customWidth="1"/>
    <col min="515" max="515" width="19.6640625" style="40" customWidth="1"/>
    <col min="516" max="516" width="20.33203125" style="40" customWidth="1"/>
    <col min="517" max="517" width="18.5546875" style="40" customWidth="1"/>
    <col min="518" max="518" width="21.6640625" style="40" customWidth="1"/>
    <col min="519" max="519" width="17.5546875" style="40" customWidth="1"/>
    <col min="520" max="768" width="12.6640625" style="40"/>
    <col min="769" max="769" width="33.109375" style="40" customWidth="1"/>
    <col min="770" max="770" width="21.33203125" style="40" customWidth="1"/>
    <col min="771" max="771" width="19.6640625" style="40" customWidth="1"/>
    <col min="772" max="772" width="20.33203125" style="40" customWidth="1"/>
    <col min="773" max="773" width="18.5546875" style="40" customWidth="1"/>
    <col min="774" max="774" width="21.6640625" style="40" customWidth="1"/>
    <col min="775" max="775" width="17.5546875" style="40" customWidth="1"/>
    <col min="776" max="1024" width="12.6640625" style="40"/>
    <col min="1025" max="1025" width="33.109375" style="40" customWidth="1"/>
    <col min="1026" max="1026" width="21.33203125" style="40" customWidth="1"/>
    <col min="1027" max="1027" width="19.6640625" style="40" customWidth="1"/>
    <col min="1028" max="1028" width="20.33203125" style="40" customWidth="1"/>
    <col min="1029" max="1029" width="18.5546875" style="40" customWidth="1"/>
    <col min="1030" max="1030" width="21.6640625" style="40" customWidth="1"/>
    <col min="1031" max="1031" width="17.5546875" style="40" customWidth="1"/>
    <col min="1032" max="1280" width="12.6640625" style="40"/>
    <col min="1281" max="1281" width="33.109375" style="40" customWidth="1"/>
    <col min="1282" max="1282" width="21.33203125" style="40" customWidth="1"/>
    <col min="1283" max="1283" width="19.6640625" style="40" customWidth="1"/>
    <col min="1284" max="1284" width="20.33203125" style="40" customWidth="1"/>
    <col min="1285" max="1285" width="18.5546875" style="40" customWidth="1"/>
    <col min="1286" max="1286" width="21.6640625" style="40" customWidth="1"/>
    <col min="1287" max="1287" width="17.5546875" style="40" customWidth="1"/>
    <col min="1288" max="1536" width="12.6640625" style="40"/>
    <col min="1537" max="1537" width="33.109375" style="40" customWidth="1"/>
    <col min="1538" max="1538" width="21.33203125" style="40" customWidth="1"/>
    <col min="1539" max="1539" width="19.6640625" style="40" customWidth="1"/>
    <col min="1540" max="1540" width="20.33203125" style="40" customWidth="1"/>
    <col min="1541" max="1541" width="18.5546875" style="40" customWidth="1"/>
    <col min="1542" max="1542" width="21.6640625" style="40" customWidth="1"/>
    <col min="1543" max="1543" width="17.5546875" style="40" customWidth="1"/>
    <col min="1544" max="1792" width="12.6640625" style="40"/>
    <col min="1793" max="1793" width="33.109375" style="40" customWidth="1"/>
    <col min="1794" max="1794" width="21.33203125" style="40" customWidth="1"/>
    <col min="1795" max="1795" width="19.6640625" style="40" customWidth="1"/>
    <col min="1796" max="1796" width="20.33203125" style="40" customWidth="1"/>
    <col min="1797" max="1797" width="18.5546875" style="40" customWidth="1"/>
    <col min="1798" max="1798" width="21.6640625" style="40" customWidth="1"/>
    <col min="1799" max="1799" width="17.5546875" style="40" customWidth="1"/>
    <col min="1800" max="2048" width="12.6640625" style="40"/>
    <col min="2049" max="2049" width="33.109375" style="40" customWidth="1"/>
    <col min="2050" max="2050" width="21.33203125" style="40" customWidth="1"/>
    <col min="2051" max="2051" width="19.6640625" style="40" customWidth="1"/>
    <col min="2052" max="2052" width="20.33203125" style="40" customWidth="1"/>
    <col min="2053" max="2053" width="18.5546875" style="40" customWidth="1"/>
    <col min="2054" max="2054" width="21.6640625" style="40" customWidth="1"/>
    <col min="2055" max="2055" width="17.5546875" style="40" customWidth="1"/>
    <col min="2056" max="2304" width="12.6640625" style="40"/>
    <col min="2305" max="2305" width="33.109375" style="40" customWidth="1"/>
    <col min="2306" max="2306" width="21.33203125" style="40" customWidth="1"/>
    <col min="2307" max="2307" width="19.6640625" style="40" customWidth="1"/>
    <col min="2308" max="2308" width="20.33203125" style="40" customWidth="1"/>
    <col min="2309" max="2309" width="18.5546875" style="40" customWidth="1"/>
    <col min="2310" max="2310" width="21.6640625" style="40" customWidth="1"/>
    <col min="2311" max="2311" width="17.5546875" style="40" customWidth="1"/>
    <col min="2312" max="2560" width="12.6640625" style="40"/>
    <col min="2561" max="2561" width="33.109375" style="40" customWidth="1"/>
    <col min="2562" max="2562" width="21.33203125" style="40" customWidth="1"/>
    <col min="2563" max="2563" width="19.6640625" style="40" customWidth="1"/>
    <col min="2564" max="2564" width="20.33203125" style="40" customWidth="1"/>
    <col min="2565" max="2565" width="18.5546875" style="40" customWidth="1"/>
    <col min="2566" max="2566" width="21.6640625" style="40" customWidth="1"/>
    <col min="2567" max="2567" width="17.5546875" style="40" customWidth="1"/>
    <col min="2568" max="2816" width="12.6640625" style="40"/>
    <col min="2817" max="2817" width="33.109375" style="40" customWidth="1"/>
    <col min="2818" max="2818" width="21.33203125" style="40" customWidth="1"/>
    <col min="2819" max="2819" width="19.6640625" style="40" customWidth="1"/>
    <col min="2820" max="2820" width="20.33203125" style="40" customWidth="1"/>
    <col min="2821" max="2821" width="18.5546875" style="40" customWidth="1"/>
    <col min="2822" max="2822" width="21.6640625" style="40" customWidth="1"/>
    <col min="2823" max="2823" width="17.5546875" style="40" customWidth="1"/>
    <col min="2824" max="3072" width="12.6640625" style="40"/>
    <col min="3073" max="3073" width="33.109375" style="40" customWidth="1"/>
    <col min="3074" max="3074" width="21.33203125" style="40" customWidth="1"/>
    <col min="3075" max="3075" width="19.6640625" style="40" customWidth="1"/>
    <col min="3076" max="3076" width="20.33203125" style="40" customWidth="1"/>
    <col min="3077" max="3077" width="18.5546875" style="40" customWidth="1"/>
    <col min="3078" max="3078" width="21.6640625" style="40" customWidth="1"/>
    <col min="3079" max="3079" width="17.5546875" style="40" customWidth="1"/>
    <col min="3080" max="3328" width="12.6640625" style="40"/>
    <col min="3329" max="3329" width="33.109375" style="40" customWidth="1"/>
    <col min="3330" max="3330" width="21.33203125" style="40" customWidth="1"/>
    <col min="3331" max="3331" width="19.6640625" style="40" customWidth="1"/>
    <col min="3332" max="3332" width="20.33203125" style="40" customWidth="1"/>
    <col min="3333" max="3333" width="18.5546875" style="40" customWidth="1"/>
    <col min="3334" max="3334" width="21.6640625" style="40" customWidth="1"/>
    <col min="3335" max="3335" width="17.5546875" style="40" customWidth="1"/>
    <col min="3336" max="3584" width="12.6640625" style="40"/>
    <col min="3585" max="3585" width="33.109375" style="40" customWidth="1"/>
    <col min="3586" max="3586" width="21.33203125" style="40" customWidth="1"/>
    <col min="3587" max="3587" width="19.6640625" style="40" customWidth="1"/>
    <col min="3588" max="3588" width="20.33203125" style="40" customWidth="1"/>
    <col min="3589" max="3589" width="18.5546875" style="40" customWidth="1"/>
    <col min="3590" max="3590" width="21.6640625" style="40" customWidth="1"/>
    <col min="3591" max="3591" width="17.5546875" style="40" customWidth="1"/>
    <col min="3592" max="3840" width="12.6640625" style="40"/>
    <col min="3841" max="3841" width="33.109375" style="40" customWidth="1"/>
    <col min="3842" max="3842" width="21.33203125" style="40" customWidth="1"/>
    <col min="3843" max="3843" width="19.6640625" style="40" customWidth="1"/>
    <col min="3844" max="3844" width="20.33203125" style="40" customWidth="1"/>
    <col min="3845" max="3845" width="18.5546875" style="40" customWidth="1"/>
    <col min="3846" max="3846" width="21.6640625" style="40" customWidth="1"/>
    <col min="3847" max="3847" width="17.5546875" style="40" customWidth="1"/>
    <col min="3848" max="4096" width="12.6640625" style="40"/>
    <col min="4097" max="4097" width="33.109375" style="40" customWidth="1"/>
    <col min="4098" max="4098" width="21.33203125" style="40" customWidth="1"/>
    <col min="4099" max="4099" width="19.6640625" style="40" customWidth="1"/>
    <col min="4100" max="4100" width="20.33203125" style="40" customWidth="1"/>
    <col min="4101" max="4101" width="18.5546875" style="40" customWidth="1"/>
    <col min="4102" max="4102" width="21.6640625" style="40" customWidth="1"/>
    <col min="4103" max="4103" width="17.5546875" style="40" customWidth="1"/>
    <col min="4104" max="4352" width="12.6640625" style="40"/>
    <col min="4353" max="4353" width="33.109375" style="40" customWidth="1"/>
    <col min="4354" max="4354" width="21.33203125" style="40" customWidth="1"/>
    <col min="4355" max="4355" width="19.6640625" style="40" customWidth="1"/>
    <col min="4356" max="4356" width="20.33203125" style="40" customWidth="1"/>
    <col min="4357" max="4357" width="18.5546875" style="40" customWidth="1"/>
    <col min="4358" max="4358" width="21.6640625" style="40" customWidth="1"/>
    <col min="4359" max="4359" width="17.5546875" style="40" customWidth="1"/>
    <col min="4360" max="4608" width="12.6640625" style="40"/>
    <col min="4609" max="4609" width="33.109375" style="40" customWidth="1"/>
    <col min="4610" max="4610" width="21.33203125" style="40" customWidth="1"/>
    <col min="4611" max="4611" width="19.6640625" style="40" customWidth="1"/>
    <col min="4612" max="4612" width="20.33203125" style="40" customWidth="1"/>
    <col min="4613" max="4613" width="18.5546875" style="40" customWidth="1"/>
    <col min="4614" max="4614" width="21.6640625" style="40" customWidth="1"/>
    <col min="4615" max="4615" width="17.5546875" style="40" customWidth="1"/>
    <col min="4616" max="4864" width="12.6640625" style="40"/>
    <col min="4865" max="4865" width="33.109375" style="40" customWidth="1"/>
    <col min="4866" max="4866" width="21.33203125" style="40" customWidth="1"/>
    <col min="4867" max="4867" width="19.6640625" style="40" customWidth="1"/>
    <col min="4868" max="4868" width="20.33203125" style="40" customWidth="1"/>
    <col min="4869" max="4869" width="18.5546875" style="40" customWidth="1"/>
    <col min="4870" max="4870" width="21.6640625" style="40" customWidth="1"/>
    <col min="4871" max="4871" width="17.5546875" style="40" customWidth="1"/>
    <col min="4872" max="5120" width="12.6640625" style="40"/>
    <col min="5121" max="5121" width="33.109375" style="40" customWidth="1"/>
    <col min="5122" max="5122" width="21.33203125" style="40" customWidth="1"/>
    <col min="5123" max="5123" width="19.6640625" style="40" customWidth="1"/>
    <col min="5124" max="5124" width="20.33203125" style="40" customWidth="1"/>
    <col min="5125" max="5125" width="18.5546875" style="40" customWidth="1"/>
    <col min="5126" max="5126" width="21.6640625" style="40" customWidth="1"/>
    <col min="5127" max="5127" width="17.5546875" style="40" customWidth="1"/>
    <col min="5128" max="5376" width="12.6640625" style="40"/>
    <col min="5377" max="5377" width="33.109375" style="40" customWidth="1"/>
    <col min="5378" max="5378" width="21.33203125" style="40" customWidth="1"/>
    <col min="5379" max="5379" width="19.6640625" style="40" customWidth="1"/>
    <col min="5380" max="5380" width="20.33203125" style="40" customWidth="1"/>
    <col min="5381" max="5381" width="18.5546875" style="40" customWidth="1"/>
    <col min="5382" max="5382" width="21.6640625" style="40" customWidth="1"/>
    <col min="5383" max="5383" width="17.5546875" style="40" customWidth="1"/>
    <col min="5384" max="5632" width="12.6640625" style="40"/>
    <col min="5633" max="5633" width="33.109375" style="40" customWidth="1"/>
    <col min="5634" max="5634" width="21.33203125" style="40" customWidth="1"/>
    <col min="5635" max="5635" width="19.6640625" style="40" customWidth="1"/>
    <col min="5636" max="5636" width="20.33203125" style="40" customWidth="1"/>
    <col min="5637" max="5637" width="18.5546875" style="40" customWidth="1"/>
    <col min="5638" max="5638" width="21.6640625" style="40" customWidth="1"/>
    <col min="5639" max="5639" width="17.5546875" style="40" customWidth="1"/>
    <col min="5640" max="5888" width="12.6640625" style="40"/>
    <col min="5889" max="5889" width="33.109375" style="40" customWidth="1"/>
    <col min="5890" max="5890" width="21.33203125" style="40" customWidth="1"/>
    <col min="5891" max="5891" width="19.6640625" style="40" customWidth="1"/>
    <col min="5892" max="5892" width="20.33203125" style="40" customWidth="1"/>
    <col min="5893" max="5893" width="18.5546875" style="40" customWidth="1"/>
    <col min="5894" max="5894" width="21.6640625" style="40" customWidth="1"/>
    <col min="5895" max="5895" width="17.5546875" style="40" customWidth="1"/>
    <col min="5896" max="6144" width="12.6640625" style="40"/>
    <col min="6145" max="6145" width="33.109375" style="40" customWidth="1"/>
    <col min="6146" max="6146" width="21.33203125" style="40" customWidth="1"/>
    <col min="6147" max="6147" width="19.6640625" style="40" customWidth="1"/>
    <col min="6148" max="6148" width="20.33203125" style="40" customWidth="1"/>
    <col min="6149" max="6149" width="18.5546875" style="40" customWidth="1"/>
    <col min="6150" max="6150" width="21.6640625" style="40" customWidth="1"/>
    <col min="6151" max="6151" width="17.5546875" style="40" customWidth="1"/>
    <col min="6152" max="6400" width="12.6640625" style="40"/>
    <col min="6401" max="6401" width="33.109375" style="40" customWidth="1"/>
    <col min="6402" max="6402" width="21.33203125" style="40" customWidth="1"/>
    <col min="6403" max="6403" width="19.6640625" style="40" customWidth="1"/>
    <col min="6404" max="6404" width="20.33203125" style="40" customWidth="1"/>
    <col min="6405" max="6405" width="18.5546875" style="40" customWidth="1"/>
    <col min="6406" max="6406" width="21.6640625" style="40" customWidth="1"/>
    <col min="6407" max="6407" width="17.5546875" style="40" customWidth="1"/>
    <col min="6408" max="6656" width="12.6640625" style="40"/>
    <col min="6657" max="6657" width="33.109375" style="40" customWidth="1"/>
    <col min="6658" max="6658" width="21.33203125" style="40" customWidth="1"/>
    <col min="6659" max="6659" width="19.6640625" style="40" customWidth="1"/>
    <col min="6660" max="6660" width="20.33203125" style="40" customWidth="1"/>
    <col min="6661" max="6661" width="18.5546875" style="40" customWidth="1"/>
    <col min="6662" max="6662" width="21.6640625" style="40" customWidth="1"/>
    <col min="6663" max="6663" width="17.5546875" style="40" customWidth="1"/>
    <col min="6664" max="6912" width="12.6640625" style="40"/>
    <col min="6913" max="6913" width="33.109375" style="40" customWidth="1"/>
    <col min="6914" max="6914" width="21.33203125" style="40" customWidth="1"/>
    <col min="6915" max="6915" width="19.6640625" style="40" customWidth="1"/>
    <col min="6916" max="6916" width="20.33203125" style="40" customWidth="1"/>
    <col min="6917" max="6917" width="18.5546875" style="40" customWidth="1"/>
    <col min="6918" max="6918" width="21.6640625" style="40" customWidth="1"/>
    <col min="6919" max="6919" width="17.5546875" style="40" customWidth="1"/>
    <col min="6920" max="7168" width="12.6640625" style="40"/>
    <col min="7169" max="7169" width="33.109375" style="40" customWidth="1"/>
    <col min="7170" max="7170" width="21.33203125" style="40" customWidth="1"/>
    <col min="7171" max="7171" width="19.6640625" style="40" customWidth="1"/>
    <col min="7172" max="7172" width="20.33203125" style="40" customWidth="1"/>
    <col min="7173" max="7173" width="18.5546875" style="40" customWidth="1"/>
    <col min="7174" max="7174" width="21.6640625" style="40" customWidth="1"/>
    <col min="7175" max="7175" width="17.5546875" style="40" customWidth="1"/>
    <col min="7176" max="7424" width="12.6640625" style="40"/>
    <col min="7425" max="7425" width="33.109375" style="40" customWidth="1"/>
    <col min="7426" max="7426" width="21.33203125" style="40" customWidth="1"/>
    <col min="7427" max="7427" width="19.6640625" style="40" customWidth="1"/>
    <col min="7428" max="7428" width="20.33203125" style="40" customWidth="1"/>
    <col min="7429" max="7429" width="18.5546875" style="40" customWidth="1"/>
    <col min="7430" max="7430" width="21.6640625" style="40" customWidth="1"/>
    <col min="7431" max="7431" width="17.5546875" style="40" customWidth="1"/>
    <col min="7432" max="7680" width="12.6640625" style="40"/>
    <col min="7681" max="7681" width="33.109375" style="40" customWidth="1"/>
    <col min="7682" max="7682" width="21.33203125" style="40" customWidth="1"/>
    <col min="7683" max="7683" width="19.6640625" style="40" customWidth="1"/>
    <col min="7684" max="7684" width="20.33203125" style="40" customWidth="1"/>
    <col min="7685" max="7685" width="18.5546875" style="40" customWidth="1"/>
    <col min="7686" max="7686" width="21.6640625" style="40" customWidth="1"/>
    <col min="7687" max="7687" width="17.5546875" style="40" customWidth="1"/>
    <col min="7688" max="7936" width="12.6640625" style="40"/>
    <col min="7937" max="7937" width="33.109375" style="40" customWidth="1"/>
    <col min="7938" max="7938" width="21.33203125" style="40" customWidth="1"/>
    <col min="7939" max="7939" width="19.6640625" style="40" customWidth="1"/>
    <col min="7940" max="7940" width="20.33203125" style="40" customWidth="1"/>
    <col min="7941" max="7941" width="18.5546875" style="40" customWidth="1"/>
    <col min="7942" max="7942" width="21.6640625" style="40" customWidth="1"/>
    <col min="7943" max="7943" width="17.5546875" style="40" customWidth="1"/>
    <col min="7944" max="8192" width="12.6640625" style="40"/>
    <col min="8193" max="8193" width="33.109375" style="40" customWidth="1"/>
    <col min="8194" max="8194" width="21.33203125" style="40" customWidth="1"/>
    <col min="8195" max="8195" width="19.6640625" style="40" customWidth="1"/>
    <col min="8196" max="8196" width="20.33203125" style="40" customWidth="1"/>
    <col min="8197" max="8197" width="18.5546875" style="40" customWidth="1"/>
    <col min="8198" max="8198" width="21.6640625" style="40" customWidth="1"/>
    <col min="8199" max="8199" width="17.5546875" style="40" customWidth="1"/>
    <col min="8200" max="8448" width="12.6640625" style="40"/>
    <col min="8449" max="8449" width="33.109375" style="40" customWidth="1"/>
    <col min="8450" max="8450" width="21.33203125" style="40" customWidth="1"/>
    <col min="8451" max="8451" width="19.6640625" style="40" customWidth="1"/>
    <col min="8452" max="8452" width="20.33203125" style="40" customWidth="1"/>
    <col min="8453" max="8453" width="18.5546875" style="40" customWidth="1"/>
    <col min="8454" max="8454" width="21.6640625" style="40" customWidth="1"/>
    <col min="8455" max="8455" width="17.5546875" style="40" customWidth="1"/>
    <col min="8456" max="8704" width="12.6640625" style="40"/>
    <col min="8705" max="8705" width="33.109375" style="40" customWidth="1"/>
    <col min="8706" max="8706" width="21.33203125" style="40" customWidth="1"/>
    <col min="8707" max="8707" width="19.6640625" style="40" customWidth="1"/>
    <col min="8708" max="8708" width="20.33203125" style="40" customWidth="1"/>
    <col min="8709" max="8709" width="18.5546875" style="40" customWidth="1"/>
    <col min="8710" max="8710" width="21.6640625" style="40" customWidth="1"/>
    <col min="8711" max="8711" width="17.5546875" style="40" customWidth="1"/>
    <col min="8712" max="8960" width="12.6640625" style="40"/>
    <col min="8961" max="8961" width="33.109375" style="40" customWidth="1"/>
    <col min="8962" max="8962" width="21.33203125" style="40" customWidth="1"/>
    <col min="8963" max="8963" width="19.6640625" style="40" customWidth="1"/>
    <col min="8964" max="8964" width="20.33203125" style="40" customWidth="1"/>
    <col min="8965" max="8965" width="18.5546875" style="40" customWidth="1"/>
    <col min="8966" max="8966" width="21.6640625" style="40" customWidth="1"/>
    <col min="8967" max="8967" width="17.5546875" style="40" customWidth="1"/>
    <col min="8968" max="9216" width="12.6640625" style="40"/>
    <col min="9217" max="9217" width="33.109375" style="40" customWidth="1"/>
    <col min="9218" max="9218" width="21.33203125" style="40" customWidth="1"/>
    <col min="9219" max="9219" width="19.6640625" style="40" customWidth="1"/>
    <col min="9220" max="9220" width="20.33203125" style="40" customWidth="1"/>
    <col min="9221" max="9221" width="18.5546875" style="40" customWidth="1"/>
    <col min="9222" max="9222" width="21.6640625" style="40" customWidth="1"/>
    <col min="9223" max="9223" width="17.5546875" style="40" customWidth="1"/>
    <col min="9224" max="9472" width="12.6640625" style="40"/>
    <col min="9473" max="9473" width="33.109375" style="40" customWidth="1"/>
    <col min="9474" max="9474" width="21.33203125" style="40" customWidth="1"/>
    <col min="9475" max="9475" width="19.6640625" style="40" customWidth="1"/>
    <col min="9476" max="9476" width="20.33203125" style="40" customWidth="1"/>
    <col min="9477" max="9477" width="18.5546875" style="40" customWidth="1"/>
    <col min="9478" max="9478" width="21.6640625" style="40" customWidth="1"/>
    <col min="9479" max="9479" width="17.5546875" style="40" customWidth="1"/>
    <col min="9480" max="9728" width="12.6640625" style="40"/>
    <col min="9729" max="9729" width="33.109375" style="40" customWidth="1"/>
    <col min="9730" max="9730" width="21.33203125" style="40" customWidth="1"/>
    <col min="9731" max="9731" width="19.6640625" style="40" customWidth="1"/>
    <col min="9732" max="9732" width="20.33203125" style="40" customWidth="1"/>
    <col min="9733" max="9733" width="18.5546875" style="40" customWidth="1"/>
    <col min="9734" max="9734" width="21.6640625" style="40" customWidth="1"/>
    <col min="9735" max="9735" width="17.5546875" style="40" customWidth="1"/>
    <col min="9736" max="9984" width="12.6640625" style="40"/>
    <col min="9985" max="9985" width="33.109375" style="40" customWidth="1"/>
    <col min="9986" max="9986" width="21.33203125" style="40" customWidth="1"/>
    <col min="9987" max="9987" width="19.6640625" style="40" customWidth="1"/>
    <col min="9988" max="9988" width="20.33203125" style="40" customWidth="1"/>
    <col min="9989" max="9989" width="18.5546875" style="40" customWidth="1"/>
    <col min="9990" max="9990" width="21.6640625" style="40" customWidth="1"/>
    <col min="9991" max="9991" width="17.5546875" style="40" customWidth="1"/>
    <col min="9992" max="10240" width="12.6640625" style="40"/>
    <col min="10241" max="10241" width="33.109375" style="40" customWidth="1"/>
    <col min="10242" max="10242" width="21.33203125" style="40" customWidth="1"/>
    <col min="10243" max="10243" width="19.6640625" style="40" customWidth="1"/>
    <col min="10244" max="10244" width="20.33203125" style="40" customWidth="1"/>
    <col min="10245" max="10245" width="18.5546875" style="40" customWidth="1"/>
    <col min="10246" max="10246" width="21.6640625" style="40" customWidth="1"/>
    <col min="10247" max="10247" width="17.5546875" style="40" customWidth="1"/>
    <col min="10248" max="10496" width="12.6640625" style="40"/>
    <col min="10497" max="10497" width="33.109375" style="40" customWidth="1"/>
    <col min="10498" max="10498" width="21.33203125" style="40" customWidth="1"/>
    <col min="10499" max="10499" width="19.6640625" style="40" customWidth="1"/>
    <col min="10500" max="10500" width="20.33203125" style="40" customWidth="1"/>
    <col min="10501" max="10501" width="18.5546875" style="40" customWidth="1"/>
    <col min="10502" max="10502" width="21.6640625" style="40" customWidth="1"/>
    <col min="10503" max="10503" width="17.5546875" style="40" customWidth="1"/>
    <col min="10504" max="10752" width="12.6640625" style="40"/>
    <col min="10753" max="10753" width="33.109375" style="40" customWidth="1"/>
    <col min="10754" max="10754" width="21.33203125" style="40" customWidth="1"/>
    <col min="10755" max="10755" width="19.6640625" style="40" customWidth="1"/>
    <col min="10756" max="10756" width="20.33203125" style="40" customWidth="1"/>
    <col min="10757" max="10757" width="18.5546875" style="40" customWidth="1"/>
    <col min="10758" max="10758" width="21.6640625" style="40" customWidth="1"/>
    <col min="10759" max="10759" width="17.5546875" style="40" customWidth="1"/>
    <col min="10760" max="11008" width="12.6640625" style="40"/>
    <col min="11009" max="11009" width="33.109375" style="40" customWidth="1"/>
    <col min="11010" max="11010" width="21.33203125" style="40" customWidth="1"/>
    <col min="11011" max="11011" width="19.6640625" style="40" customWidth="1"/>
    <col min="11012" max="11012" width="20.33203125" style="40" customWidth="1"/>
    <col min="11013" max="11013" width="18.5546875" style="40" customWidth="1"/>
    <col min="11014" max="11014" width="21.6640625" style="40" customWidth="1"/>
    <col min="11015" max="11015" width="17.5546875" style="40" customWidth="1"/>
    <col min="11016" max="11264" width="12.6640625" style="40"/>
    <col min="11265" max="11265" width="33.109375" style="40" customWidth="1"/>
    <col min="11266" max="11266" width="21.33203125" style="40" customWidth="1"/>
    <col min="11267" max="11267" width="19.6640625" style="40" customWidth="1"/>
    <col min="11268" max="11268" width="20.33203125" style="40" customWidth="1"/>
    <col min="11269" max="11269" width="18.5546875" style="40" customWidth="1"/>
    <col min="11270" max="11270" width="21.6640625" style="40" customWidth="1"/>
    <col min="11271" max="11271" width="17.5546875" style="40" customWidth="1"/>
    <col min="11272" max="11520" width="12.6640625" style="40"/>
    <col min="11521" max="11521" width="33.109375" style="40" customWidth="1"/>
    <col min="11522" max="11522" width="21.33203125" style="40" customWidth="1"/>
    <col min="11523" max="11523" width="19.6640625" style="40" customWidth="1"/>
    <col min="11524" max="11524" width="20.33203125" style="40" customWidth="1"/>
    <col min="11525" max="11525" width="18.5546875" style="40" customWidth="1"/>
    <col min="11526" max="11526" width="21.6640625" style="40" customWidth="1"/>
    <col min="11527" max="11527" width="17.5546875" style="40" customWidth="1"/>
    <col min="11528" max="11776" width="12.6640625" style="40"/>
    <col min="11777" max="11777" width="33.109375" style="40" customWidth="1"/>
    <col min="11778" max="11778" width="21.33203125" style="40" customWidth="1"/>
    <col min="11779" max="11779" width="19.6640625" style="40" customWidth="1"/>
    <col min="11780" max="11780" width="20.33203125" style="40" customWidth="1"/>
    <col min="11781" max="11781" width="18.5546875" style="40" customWidth="1"/>
    <col min="11782" max="11782" width="21.6640625" style="40" customWidth="1"/>
    <col min="11783" max="11783" width="17.5546875" style="40" customWidth="1"/>
    <col min="11784" max="12032" width="12.6640625" style="40"/>
    <col min="12033" max="12033" width="33.109375" style="40" customWidth="1"/>
    <col min="12034" max="12034" width="21.33203125" style="40" customWidth="1"/>
    <col min="12035" max="12035" width="19.6640625" style="40" customWidth="1"/>
    <col min="12036" max="12036" width="20.33203125" style="40" customWidth="1"/>
    <col min="12037" max="12037" width="18.5546875" style="40" customWidth="1"/>
    <col min="12038" max="12038" width="21.6640625" style="40" customWidth="1"/>
    <col min="12039" max="12039" width="17.5546875" style="40" customWidth="1"/>
    <col min="12040" max="12288" width="12.6640625" style="40"/>
    <col min="12289" max="12289" width="33.109375" style="40" customWidth="1"/>
    <col min="12290" max="12290" width="21.33203125" style="40" customWidth="1"/>
    <col min="12291" max="12291" width="19.6640625" style="40" customWidth="1"/>
    <col min="12292" max="12292" width="20.33203125" style="40" customWidth="1"/>
    <col min="12293" max="12293" width="18.5546875" style="40" customWidth="1"/>
    <col min="12294" max="12294" width="21.6640625" style="40" customWidth="1"/>
    <col min="12295" max="12295" width="17.5546875" style="40" customWidth="1"/>
    <col min="12296" max="12544" width="12.6640625" style="40"/>
    <col min="12545" max="12545" width="33.109375" style="40" customWidth="1"/>
    <col min="12546" max="12546" width="21.33203125" style="40" customWidth="1"/>
    <col min="12547" max="12547" width="19.6640625" style="40" customWidth="1"/>
    <col min="12548" max="12548" width="20.33203125" style="40" customWidth="1"/>
    <col min="12549" max="12549" width="18.5546875" style="40" customWidth="1"/>
    <col min="12550" max="12550" width="21.6640625" style="40" customWidth="1"/>
    <col min="12551" max="12551" width="17.5546875" style="40" customWidth="1"/>
    <col min="12552" max="12800" width="12.6640625" style="40"/>
    <col min="12801" max="12801" width="33.109375" style="40" customWidth="1"/>
    <col min="12802" max="12802" width="21.33203125" style="40" customWidth="1"/>
    <col min="12803" max="12803" width="19.6640625" style="40" customWidth="1"/>
    <col min="12804" max="12804" width="20.33203125" style="40" customWidth="1"/>
    <col min="12805" max="12805" width="18.5546875" style="40" customWidth="1"/>
    <col min="12806" max="12806" width="21.6640625" style="40" customWidth="1"/>
    <col min="12807" max="12807" width="17.5546875" style="40" customWidth="1"/>
    <col min="12808" max="13056" width="12.6640625" style="40"/>
    <col min="13057" max="13057" width="33.109375" style="40" customWidth="1"/>
    <col min="13058" max="13058" width="21.33203125" style="40" customWidth="1"/>
    <col min="13059" max="13059" width="19.6640625" style="40" customWidth="1"/>
    <col min="13060" max="13060" width="20.33203125" style="40" customWidth="1"/>
    <col min="13061" max="13061" width="18.5546875" style="40" customWidth="1"/>
    <col min="13062" max="13062" width="21.6640625" style="40" customWidth="1"/>
    <col min="13063" max="13063" width="17.5546875" style="40" customWidth="1"/>
    <col min="13064" max="13312" width="12.6640625" style="40"/>
    <col min="13313" max="13313" width="33.109375" style="40" customWidth="1"/>
    <col min="13314" max="13314" width="21.33203125" style="40" customWidth="1"/>
    <col min="13315" max="13315" width="19.6640625" style="40" customWidth="1"/>
    <col min="13316" max="13316" width="20.33203125" style="40" customWidth="1"/>
    <col min="13317" max="13317" width="18.5546875" style="40" customWidth="1"/>
    <col min="13318" max="13318" width="21.6640625" style="40" customWidth="1"/>
    <col min="13319" max="13319" width="17.5546875" style="40" customWidth="1"/>
    <col min="13320" max="13568" width="12.6640625" style="40"/>
    <col min="13569" max="13569" width="33.109375" style="40" customWidth="1"/>
    <col min="13570" max="13570" width="21.33203125" style="40" customWidth="1"/>
    <col min="13571" max="13571" width="19.6640625" style="40" customWidth="1"/>
    <col min="13572" max="13572" width="20.33203125" style="40" customWidth="1"/>
    <col min="13573" max="13573" width="18.5546875" style="40" customWidth="1"/>
    <col min="13574" max="13574" width="21.6640625" style="40" customWidth="1"/>
    <col min="13575" max="13575" width="17.5546875" style="40" customWidth="1"/>
    <col min="13576" max="13824" width="12.6640625" style="40"/>
    <col min="13825" max="13825" width="33.109375" style="40" customWidth="1"/>
    <col min="13826" max="13826" width="21.33203125" style="40" customWidth="1"/>
    <col min="13827" max="13827" width="19.6640625" style="40" customWidth="1"/>
    <col min="13828" max="13828" width="20.33203125" style="40" customWidth="1"/>
    <col min="13829" max="13829" width="18.5546875" style="40" customWidth="1"/>
    <col min="13830" max="13830" width="21.6640625" style="40" customWidth="1"/>
    <col min="13831" max="13831" width="17.5546875" style="40" customWidth="1"/>
    <col min="13832" max="14080" width="12.6640625" style="40"/>
    <col min="14081" max="14081" width="33.109375" style="40" customWidth="1"/>
    <col min="14082" max="14082" width="21.33203125" style="40" customWidth="1"/>
    <col min="14083" max="14083" width="19.6640625" style="40" customWidth="1"/>
    <col min="14084" max="14084" width="20.33203125" style="40" customWidth="1"/>
    <col min="14085" max="14085" width="18.5546875" style="40" customWidth="1"/>
    <col min="14086" max="14086" width="21.6640625" style="40" customWidth="1"/>
    <col min="14087" max="14087" width="17.5546875" style="40" customWidth="1"/>
    <col min="14088" max="14336" width="12.6640625" style="40"/>
    <col min="14337" max="14337" width="33.109375" style="40" customWidth="1"/>
    <col min="14338" max="14338" width="21.33203125" style="40" customWidth="1"/>
    <col min="14339" max="14339" width="19.6640625" style="40" customWidth="1"/>
    <col min="14340" max="14340" width="20.33203125" style="40" customWidth="1"/>
    <col min="14341" max="14341" width="18.5546875" style="40" customWidth="1"/>
    <col min="14342" max="14342" width="21.6640625" style="40" customWidth="1"/>
    <col min="14343" max="14343" width="17.5546875" style="40" customWidth="1"/>
    <col min="14344" max="14592" width="12.6640625" style="40"/>
    <col min="14593" max="14593" width="33.109375" style="40" customWidth="1"/>
    <col min="14594" max="14594" width="21.33203125" style="40" customWidth="1"/>
    <col min="14595" max="14595" width="19.6640625" style="40" customWidth="1"/>
    <col min="14596" max="14596" width="20.33203125" style="40" customWidth="1"/>
    <col min="14597" max="14597" width="18.5546875" style="40" customWidth="1"/>
    <col min="14598" max="14598" width="21.6640625" style="40" customWidth="1"/>
    <col min="14599" max="14599" width="17.5546875" style="40" customWidth="1"/>
    <col min="14600" max="14848" width="12.6640625" style="40"/>
    <col min="14849" max="14849" width="33.109375" style="40" customWidth="1"/>
    <col min="14850" max="14850" width="21.33203125" style="40" customWidth="1"/>
    <col min="14851" max="14851" width="19.6640625" style="40" customWidth="1"/>
    <col min="14852" max="14852" width="20.33203125" style="40" customWidth="1"/>
    <col min="14853" max="14853" width="18.5546875" style="40" customWidth="1"/>
    <col min="14854" max="14854" width="21.6640625" style="40" customWidth="1"/>
    <col min="14855" max="14855" width="17.5546875" style="40" customWidth="1"/>
    <col min="14856" max="15104" width="12.6640625" style="40"/>
    <col min="15105" max="15105" width="33.109375" style="40" customWidth="1"/>
    <col min="15106" max="15106" width="21.33203125" style="40" customWidth="1"/>
    <col min="15107" max="15107" width="19.6640625" style="40" customWidth="1"/>
    <col min="15108" max="15108" width="20.33203125" style="40" customWidth="1"/>
    <col min="15109" max="15109" width="18.5546875" style="40" customWidth="1"/>
    <col min="15110" max="15110" width="21.6640625" style="40" customWidth="1"/>
    <col min="15111" max="15111" width="17.5546875" style="40" customWidth="1"/>
    <col min="15112" max="15360" width="12.6640625" style="40"/>
    <col min="15361" max="15361" width="33.109375" style="40" customWidth="1"/>
    <col min="15362" max="15362" width="21.33203125" style="40" customWidth="1"/>
    <col min="15363" max="15363" width="19.6640625" style="40" customWidth="1"/>
    <col min="15364" max="15364" width="20.33203125" style="40" customWidth="1"/>
    <col min="15365" max="15365" width="18.5546875" style="40" customWidth="1"/>
    <col min="15366" max="15366" width="21.6640625" style="40" customWidth="1"/>
    <col min="15367" max="15367" width="17.5546875" style="40" customWidth="1"/>
    <col min="15368" max="15616" width="12.6640625" style="40"/>
    <col min="15617" max="15617" width="33.109375" style="40" customWidth="1"/>
    <col min="15618" max="15618" width="21.33203125" style="40" customWidth="1"/>
    <col min="15619" max="15619" width="19.6640625" style="40" customWidth="1"/>
    <col min="15620" max="15620" width="20.33203125" style="40" customWidth="1"/>
    <col min="15621" max="15621" width="18.5546875" style="40" customWidth="1"/>
    <col min="15622" max="15622" width="21.6640625" style="40" customWidth="1"/>
    <col min="15623" max="15623" width="17.5546875" style="40" customWidth="1"/>
    <col min="15624" max="15872" width="12.6640625" style="40"/>
    <col min="15873" max="15873" width="33.109375" style="40" customWidth="1"/>
    <col min="15874" max="15874" width="21.33203125" style="40" customWidth="1"/>
    <col min="15875" max="15875" width="19.6640625" style="40" customWidth="1"/>
    <col min="15876" max="15876" width="20.33203125" style="40" customWidth="1"/>
    <col min="15877" max="15877" width="18.5546875" style="40" customWidth="1"/>
    <col min="15878" max="15878" width="21.6640625" style="40" customWidth="1"/>
    <col min="15879" max="15879" width="17.5546875" style="40" customWidth="1"/>
    <col min="15880" max="16128" width="12.6640625" style="40"/>
    <col min="16129" max="16129" width="33.109375" style="40" customWidth="1"/>
    <col min="16130" max="16130" width="21.33203125" style="40" customWidth="1"/>
    <col min="16131" max="16131" width="19.6640625" style="40" customWidth="1"/>
    <col min="16132" max="16132" width="20.33203125" style="40" customWidth="1"/>
    <col min="16133" max="16133" width="18.5546875" style="40" customWidth="1"/>
    <col min="16134" max="16134" width="21.6640625" style="40" customWidth="1"/>
    <col min="16135" max="16135" width="17.5546875" style="40" customWidth="1"/>
    <col min="16136" max="16384" width="12.6640625" style="40"/>
  </cols>
  <sheetData>
    <row r="1" spans="1:9" ht="25.2" customHeight="1" x14ac:dyDescent="0.3">
      <c r="A1" s="80" t="s">
        <v>17</v>
      </c>
      <c r="E1" s="91"/>
      <c r="F1" s="91"/>
      <c r="G1" s="40" t="s">
        <v>18</v>
      </c>
      <c r="H1" s="40" t="s">
        <v>19</v>
      </c>
    </row>
    <row r="2" spans="1:9" ht="25.2" customHeight="1" x14ac:dyDescent="0.25">
      <c r="A2" s="86" t="s">
        <v>20</v>
      </c>
      <c r="E2" s="91"/>
      <c r="F2" s="91"/>
      <c r="G2" s="40" t="s">
        <v>21</v>
      </c>
      <c r="H2" s="92">
        <v>9000</v>
      </c>
    </row>
    <row r="3" spans="1:9" ht="25.2" customHeight="1" thickBot="1" x14ac:dyDescent="0.3">
      <c r="A3" s="86" t="s">
        <v>22</v>
      </c>
      <c r="E3" s="91"/>
      <c r="F3" s="91"/>
      <c r="G3" s="40" t="s">
        <v>23</v>
      </c>
    </row>
    <row r="4" spans="1:9" ht="25.2" customHeight="1" x14ac:dyDescent="0.25">
      <c r="B4" s="93" t="s">
        <v>24</v>
      </c>
      <c r="C4" s="94"/>
      <c r="D4" s="94"/>
      <c r="E4" s="95"/>
      <c r="F4" s="96" t="s">
        <v>25</v>
      </c>
      <c r="G4" s="97">
        <v>9.1000000000000004E-3</v>
      </c>
      <c r="H4" s="40" t="s">
        <v>26</v>
      </c>
      <c r="I4" s="40">
        <v>9.1000000000000004E-3</v>
      </c>
    </row>
    <row r="5" spans="1:9" ht="25.2" customHeight="1" x14ac:dyDescent="0.25">
      <c r="B5" s="98">
        <f>C5-D5</f>
        <v>328061639.98000002</v>
      </c>
      <c r="C5" s="98">
        <v>355900725.06999999</v>
      </c>
      <c r="D5" s="98">
        <v>27839085.09</v>
      </c>
      <c r="E5" s="98">
        <f>D5*G4</f>
        <v>253335.67431900001</v>
      </c>
      <c r="F5" s="99" t="s">
        <v>27</v>
      </c>
      <c r="G5" s="100"/>
      <c r="H5" s="91"/>
      <c r="I5" s="97"/>
    </row>
    <row r="6" spans="1:9" ht="25.2" customHeight="1" x14ac:dyDescent="0.25">
      <c r="A6" s="86" t="s">
        <v>28</v>
      </c>
      <c r="B6" s="98"/>
      <c r="C6" s="101"/>
      <c r="D6" s="101"/>
      <c r="E6" s="98">
        <f>D6*G4</f>
        <v>0</v>
      </c>
      <c r="F6" s="102"/>
      <c r="G6" s="100"/>
      <c r="H6" s="91"/>
      <c r="I6" s="97"/>
    </row>
    <row r="7" spans="1:9" ht="25.2" customHeight="1" x14ac:dyDescent="0.25">
      <c r="A7" s="86" t="s">
        <v>29</v>
      </c>
      <c r="B7" s="103">
        <v>0</v>
      </c>
      <c r="C7" s="101">
        <v>0</v>
      </c>
      <c r="D7" s="101">
        <v>0</v>
      </c>
      <c r="E7" s="98">
        <f>D7*G47</f>
        <v>0</v>
      </c>
      <c r="F7" s="104"/>
      <c r="G7" s="100"/>
      <c r="H7" s="91"/>
      <c r="I7" s="97"/>
    </row>
    <row r="8" spans="1:9" ht="25.2" customHeight="1" thickBot="1" x14ac:dyDescent="0.3">
      <c r="A8" s="86" t="s">
        <v>30</v>
      </c>
      <c r="B8" s="105">
        <f>B5+B6+B7</f>
        <v>328061639.98000002</v>
      </c>
      <c r="C8" s="101">
        <f>C5+C6+C7</f>
        <v>355900725.06999999</v>
      </c>
      <c r="D8" s="101">
        <f>D5+D6+D7</f>
        <v>27839085.09</v>
      </c>
      <c r="E8" s="101">
        <f>E5+E6+E7</f>
        <v>253335.67431900001</v>
      </c>
      <c r="F8" s="104"/>
      <c r="G8" s="100"/>
      <c r="H8" s="91"/>
      <c r="I8" s="97"/>
    </row>
    <row r="9" spans="1:9" ht="22.5" customHeight="1" thickTop="1" x14ac:dyDescent="0.25">
      <c r="A9" s="53" t="s">
        <v>4</v>
      </c>
      <c r="B9" s="56" t="s">
        <v>5</v>
      </c>
      <c r="C9" s="56" t="s">
        <v>31</v>
      </c>
      <c r="D9" s="56" t="s">
        <v>5</v>
      </c>
      <c r="E9" s="57" t="s">
        <v>5</v>
      </c>
      <c r="F9" s="56" t="s">
        <v>7</v>
      </c>
      <c r="G9" s="56" t="s">
        <v>4</v>
      </c>
    </row>
    <row r="10" spans="1:9" ht="19.5" customHeight="1" x14ac:dyDescent="0.25">
      <c r="A10" s="58" t="s">
        <v>8</v>
      </c>
      <c r="B10" s="61" t="s">
        <v>9</v>
      </c>
      <c r="C10" s="61" t="s">
        <v>32</v>
      </c>
      <c r="D10" s="61" t="s">
        <v>10</v>
      </c>
      <c r="E10" s="62" t="s">
        <v>11</v>
      </c>
      <c r="F10" s="61" t="s">
        <v>8</v>
      </c>
      <c r="G10" s="61" t="s">
        <v>8</v>
      </c>
    </row>
    <row r="11" spans="1:9" ht="21.75" customHeight="1" thickBot="1" x14ac:dyDescent="0.3">
      <c r="A11" s="63" t="s">
        <v>11</v>
      </c>
      <c r="B11" s="66" t="s">
        <v>12</v>
      </c>
      <c r="C11" s="66" t="s">
        <v>12</v>
      </c>
      <c r="D11" s="66" t="s">
        <v>12</v>
      </c>
      <c r="E11" s="67" t="s">
        <v>7</v>
      </c>
      <c r="F11" s="66" t="s">
        <v>13</v>
      </c>
      <c r="G11" s="66" t="s">
        <v>13</v>
      </c>
    </row>
    <row r="12" spans="1:9" ht="27" hidden="1" customHeight="1" thickTop="1" x14ac:dyDescent="0.25">
      <c r="A12" s="106">
        <v>44651</v>
      </c>
      <c r="B12" s="70">
        <f t="shared" ref="B12:B17" si="0">C12-D12</f>
        <v>64385903.890000001</v>
      </c>
      <c r="C12" s="70">
        <v>89275426.620000005</v>
      </c>
      <c r="D12" s="70">
        <v>24889522.73</v>
      </c>
      <c r="E12" s="107">
        <f>D12*G4</f>
        <v>226494.656843</v>
      </c>
      <c r="F12" s="70">
        <v>226494.656843</v>
      </c>
      <c r="G12" s="108">
        <v>44676</v>
      </c>
    </row>
    <row r="13" spans="1:9" ht="27" hidden="1" customHeight="1" x14ac:dyDescent="0.25">
      <c r="A13" s="68"/>
      <c r="B13" s="70">
        <v>0</v>
      </c>
      <c r="C13" s="70"/>
      <c r="D13" s="70"/>
      <c r="E13" s="107">
        <f>D13*G5</f>
        <v>0</v>
      </c>
      <c r="F13" s="70"/>
      <c r="G13" s="72"/>
    </row>
    <row r="14" spans="1:9" ht="27" customHeight="1" thickTop="1" x14ac:dyDescent="0.25">
      <c r="A14" s="106">
        <v>44742</v>
      </c>
      <c r="B14" s="70">
        <f t="shared" si="0"/>
        <v>88620345.900000006</v>
      </c>
      <c r="C14" s="70">
        <v>89534312.780000001</v>
      </c>
      <c r="D14" s="70">
        <v>913966.87999999896</v>
      </c>
      <c r="E14" s="107">
        <f>D14*G4</f>
        <v>8317.0986079999911</v>
      </c>
      <c r="F14" s="70">
        <v>8317.1</v>
      </c>
      <c r="G14" s="108">
        <v>44769</v>
      </c>
    </row>
    <row r="15" spans="1:9" ht="17.399999999999999" hidden="1" customHeight="1" x14ac:dyDescent="0.25">
      <c r="A15" s="68"/>
      <c r="B15" s="70">
        <f t="shared" si="0"/>
        <v>0</v>
      </c>
      <c r="C15" s="70"/>
      <c r="D15" s="70"/>
      <c r="E15" s="107">
        <f>D15*G5</f>
        <v>0</v>
      </c>
      <c r="F15" s="70"/>
      <c r="G15" s="72"/>
    </row>
    <row r="16" spans="1:9" ht="27" customHeight="1" x14ac:dyDescent="0.25">
      <c r="A16" s="68">
        <v>44834</v>
      </c>
      <c r="B16" s="70">
        <f t="shared" si="0"/>
        <v>93957144.719999969</v>
      </c>
      <c r="C16" s="70">
        <v>95149564.74999997</v>
      </c>
      <c r="D16" s="70">
        <v>1192420.0300000012</v>
      </c>
      <c r="E16" s="107">
        <f>D16*I4</f>
        <v>10851.022273000011</v>
      </c>
      <c r="F16" s="70">
        <v>10894.37</v>
      </c>
      <c r="G16" s="108">
        <v>44861</v>
      </c>
      <c r="H16" s="40" t="s">
        <v>33</v>
      </c>
    </row>
    <row r="17" spans="1:9" ht="27" customHeight="1" x14ac:dyDescent="0.25">
      <c r="A17" s="68">
        <v>44926</v>
      </c>
      <c r="B17" s="70">
        <f t="shared" si="0"/>
        <v>81098245.470000014</v>
      </c>
      <c r="C17" s="70">
        <v>81941420.920000017</v>
      </c>
      <c r="D17" s="70">
        <v>843175.44999999925</v>
      </c>
      <c r="E17" s="107">
        <f>D17*G4</f>
        <v>7672.8965949999938</v>
      </c>
      <c r="F17" s="70">
        <v>7672.9</v>
      </c>
      <c r="G17" s="108">
        <v>44952</v>
      </c>
    </row>
    <row r="18" spans="1:9" ht="27" customHeight="1" thickBot="1" x14ac:dyDescent="0.3">
      <c r="A18" s="74" t="s">
        <v>14</v>
      </c>
      <c r="B18" s="75">
        <f>SUM(B12:B17)</f>
        <v>328061639.98000002</v>
      </c>
      <c r="C18" s="75">
        <f>SUM(C12:C17)</f>
        <v>355900725.06999999</v>
      </c>
      <c r="D18" s="75">
        <f>SUM(D12:D17)</f>
        <v>27839085.09</v>
      </c>
      <c r="E18" s="75">
        <f>SUM(E12:E17)</f>
        <v>253335.67431900001</v>
      </c>
      <c r="F18" s="75">
        <f>SUM(F12:F17)</f>
        <v>253379.026843</v>
      </c>
      <c r="G18" s="75"/>
    </row>
    <row r="19" spans="1:9" ht="25.2" customHeight="1" thickTop="1" thickBot="1" x14ac:dyDescent="0.3">
      <c r="B19" s="109" t="s">
        <v>34</v>
      </c>
      <c r="C19" s="110"/>
      <c r="D19" s="110"/>
      <c r="E19" s="111"/>
      <c r="F19" s="112"/>
      <c r="G19" s="113"/>
    </row>
    <row r="20" spans="1:9" ht="25.2" customHeight="1" thickTop="1" thickBot="1" x14ac:dyDescent="0.3">
      <c r="B20" s="114">
        <f>SUM(B8-B18)</f>
        <v>0</v>
      </c>
      <c r="C20" s="114">
        <f>SUM(C8-C18)</f>
        <v>0</v>
      </c>
      <c r="D20" s="114">
        <f>SUM(D8-D18)</f>
        <v>0</v>
      </c>
      <c r="E20" s="114">
        <f>SUM(E8-E18)</f>
        <v>0</v>
      </c>
      <c r="F20" s="114">
        <f>SUM(E8-F18)</f>
        <v>-43.35252399998717</v>
      </c>
      <c r="G20" s="115"/>
      <c r="H20" s="116"/>
      <c r="I20" s="97"/>
    </row>
    <row r="21" spans="1:9" ht="25.2" customHeight="1" thickTop="1" x14ac:dyDescent="0.25"/>
    <row r="22" spans="1:9" ht="25.2" customHeight="1" x14ac:dyDescent="0.25"/>
    <row r="23" spans="1:9" ht="25.2" customHeight="1" x14ac:dyDescent="0.25"/>
    <row r="24" spans="1:9" ht="25.2" customHeight="1" x14ac:dyDescent="0.25"/>
    <row r="25" spans="1:9" ht="25.2" customHeight="1" x14ac:dyDescent="0.25"/>
    <row r="26" spans="1:9" ht="25.2" customHeight="1" x14ac:dyDescent="0.25"/>
    <row r="27" spans="1:9" ht="25.2" customHeight="1" x14ac:dyDescent="0.25"/>
    <row r="28" spans="1:9" ht="25.2" customHeight="1" x14ac:dyDescent="0.25"/>
    <row r="29" spans="1:9" ht="25.2" customHeight="1" x14ac:dyDescent="0.25"/>
    <row r="30" spans="1:9" ht="25.2" customHeight="1" x14ac:dyDescent="0.25"/>
    <row r="31" spans="1:9" ht="25.2" customHeight="1" x14ac:dyDescent="0.25"/>
    <row r="32" spans="1:9" ht="25.2" customHeight="1" x14ac:dyDescent="0.25"/>
    <row r="33" ht="25.2" customHeight="1" x14ac:dyDescent="0.25"/>
    <row r="34" ht="25.2" customHeight="1" x14ac:dyDescent="0.25"/>
    <row r="35" ht="25.2" customHeight="1" x14ac:dyDescent="0.25"/>
    <row r="36" ht="25.2" customHeight="1" x14ac:dyDescent="0.25"/>
    <row r="37" ht="25.2" customHeight="1" x14ac:dyDescent="0.25"/>
    <row r="38" ht="25.2" customHeight="1" x14ac:dyDescent="0.25"/>
    <row r="39" ht="25.2" customHeight="1" x14ac:dyDescent="0.25"/>
    <row r="40" ht="25.2" customHeight="1" x14ac:dyDescent="0.25"/>
    <row r="41" ht="25.2" customHeight="1" x14ac:dyDescent="0.25"/>
    <row r="42" ht="25.2" customHeight="1" x14ac:dyDescent="0.25"/>
    <row r="43" ht="25.2" customHeight="1" x14ac:dyDescent="0.25"/>
    <row r="44" ht="25.2" customHeight="1" x14ac:dyDescent="0.25"/>
    <row r="45" ht="25.2" customHeight="1" x14ac:dyDescent="0.25"/>
    <row r="46" ht="25.2" customHeight="1" x14ac:dyDescent="0.25"/>
    <row r="47" ht="25.2" customHeight="1" x14ac:dyDescent="0.25"/>
    <row r="48" ht="25.2" customHeight="1" x14ac:dyDescent="0.25"/>
    <row r="49" ht="25.2" customHeight="1" x14ac:dyDescent="0.25"/>
    <row r="50" ht="25.2" customHeight="1" x14ac:dyDescent="0.25"/>
    <row r="51" ht="25.2" customHeight="1" x14ac:dyDescent="0.25"/>
    <row r="52" ht="25.2" customHeight="1" x14ac:dyDescent="0.25"/>
    <row r="53" ht="25.2" customHeight="1" x14ac:dyDescent="0.25"/>
    <row r="54" ht="25.2" customHeight="1" x14ac:dyDescent="0.25"/>
    <row r="55" ht="25.2" customHeight="1" x14ac:dyDescent="0.25"/>
    <row r="56" ht="25.2" customHeight="1" x14ac:dyDescent="0.25"/>
    <row r="57" ht="25.2" customHeight="1" x14ac:dyDescent="0.25"/>
    <row r="58" ht="25.2" customHeight="1" x14ac:dyDescent="0.25"/>
    <row r="59" ht="25.2" customHeight="1" x14ac:dyDescent="0.25"/>
    <row r="60" ht="25.2" customHeight="1" x14ac:dyDescent="0.25"/>
    <row r="61" ht="25.2" customHeight="1" x14ac:dyDescent="0.25"/>
    <row r="62" ht="25.2" customHeight="1" x14ac:dyDescent="0.25"/>
    <row r="63" ht="25.2" customHeight="1" x14ac:dyDescent="0.25"/>
    <row r="64" ht="25.2" customHeight="1" x14ac:dyDescent="0.25"/>
    <row r="65" ht="25.2" customHeight="1" x14ac:dyDescent="0.25"/>
    <row r="66" ht="25.2" customHeight="1" x14ac:dyDescent="0.25"/>
    <row r="67" ht="25.2" customHeight="1" x14ac:dyDescent="0.25"/>
    <row r="68" ht="25.2" customHeight="1" x14ac:dyDescent="0.25"/>
    <row r="69" ht="25.2" customHeight="1" x14ac:dyDescent="0.25"/>
    <row r="70" ht="25.2" customHeight="1" x14ac:dyDescent="0.25"/>
    <row r="71" ht="25.2" customHeight="1" x14ac:dyDescent="0.25"/>
    <row r="72" ht="25.2" customHeight="1" x14ac:dyDescent="0.25"/>
    <row r="73" ht="25.2" customHeight="1" x14ac:dyDescent="0.25"/>
    <row r="74" ht="25.2" customHeight="1" x14ac:dyDescent="0.25"/>
    <row r="75" ht="25.2" customHeight="1" x14ac:dyDescent="0.25"/>
    <row r="76" ht="25.2" customHeight="1" x14ac:dyDescent="0.25"/>
    <row r="77" ht="25.2" customHeight="1" x14ac:dyDescent="0.25"/>
    <row r="78" ht="25.2" customHeight="1" x14ac:dyDescent="0.25"/>
    <row r="79" ht="25.2" customHeight="1" x14ac:dyDescent="0.25"/>
    <row r="80" ht="25.2" customHeight="1" x14ac:dyDescent="0.25"/>
    <row r="81" ht="25.2" customHeight="1" x14ac:dyDescent="0.25"/>
    <row r="82" ht="25.2" customHeight="1" x14ac:dyDescent="0.25"/>
    <row r="83" ht="25.2" customHeight="1" x14ac:dyDescent="0.25"/>
    <row r="84" ht="25.2" customHeight="1" x14ac:dyDescent="0.25"/>
    <row r="85" ht="25.2" customHeight="1" x14ac:dyDescent="0.25"/>
    <row r="86" ht="25.2" customHeight="1" x14ac:dyDescent="0.25"/>
    <row r="87" ht="25.2" customHeight="1" x14ac:dyDescent="0.25"/>
    <row r="88" ht="25.2" customHeight="1" x14ac:dyDescent="0.25"/>
    <row r="89" ht="25.2" customHeight="1" x14ac:dyDescent="0.25"/>
    <row r="90" ht="25.2" customHeight="1" x14ac:dyDescent="0.25"/>
    <row r="91" ht="25.2" customHeight="1" x14ac:dyDescent="0.25"/>
    <row r="92" ht="25.2" customHeight="1" x14ac:dyDescent="0.25"/>
    <row r="93" ht="25.2" customHeight="1" x14ac:dyDescent="0.25"/>
    <row r="94" ht="25.2" customHeight="1" x14ac:dyDescent="0.25"/>
    <row r="95" ht="25.2" customHeight="1" x14ac:dyDescent="0.25"/>
    <row r="96" ht="25.2" customHeight="1" x14ac:dyDescent="0.25"/>
    <row r="97" ht="25.2" customHeight="1" x14ac:dyDescent="0.25"/>
    <row r="98" ht="25.2" customHeight="1" x14ac:dyDescent="0.25"/>
    <row r="99" ht="25.2" customHeight="1" x14ac:dyDescent="0.25"/>
    <row r="100" ht="25.2" customHeight="1" x14ac:dyDescent="0.25"/>
    <row r="101" ht="25.2" customHeight="1" x14ac:dyDescent="0.25"/>
    <row r="102" ht="25.2" customHeight="1" x14ac:dyDescent="0.25"/>
    <row r="103" ht="25.2" customHeight="1" x14ac:dyDescent="0.25"/>
    <row r="104" ht="25.2" customHeight="1" x14ac:dyDescent="0.25"/>
    <row r="105" ht="25.2" customHeight="1" x14ac:dyDescent="0.25"/>
    <row r="106" ht="25.2" customHeight="1" x14ac:dyDescent="0.25"/>
    <row r="107" ht="25.2" customHeight="1" x14ac:dyDescent="0.25"/>
    <row r="108" ht="25.2" customHeight="1" x14ac:dyDescent="0.25"/>
    <row r="109" ht="25.2" customHeight="1" x14ac:dyDescent="0.25"/>
    <row r="110" ht="25.2" customHeight="1" x14ac:dyDescent="0.25"/>
    <row r="111" ht="25.2" customHeight="1" x14ac:dyDescent="0.25"/>
    <row r="112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  <row r="175" ht="25.2" customHeight="1" x14ac:dyDescent="0.25"/>
    <row r="176" ht="25.2" customHeight="1" x14ac:dyDescent="0.25"/>
    <row r="177" ht="25.2" customHeight="1" x14ac:dyDescent="0.25"/>
    <row r="178" ht="25.2" customHeight="1" x14ac:dyDescent="0.25"/>
    <row r="179" ht="25.2" customHeight="1" x14ac:dyDescent="0.25"/>
    <row r="180" ht="25.2" customHeight="1" x14ac:dyDescent="0.25"/>
    <row r="181" ht="25.2" customHeight="1" x14ac:dyDescent="0.25"/>
    <row r="182" ht="25.2" customHeight="1" x14ac:dyDescent="0.25"/>
    <row r="183" ht="25.2" customHeight="1" x14ac:dyDescent="0.25"/>
    <row r="184" ht="25.2" customHeight="1" x14ac:dyDescent="0.25"/>
    <row r="185" ht="25.2" customHeight="1" x14ac:dyDescent="0.25"/>
    <row r="186" ht="25.2" customHeight="1" x14ac:dyDescent="0.25"/>
    <row r="187" ht="25.2" customHeight="1" x14ac:dyDescent="0.25"/>
    <row r="188" ht="25.2" customHeight="1" x14ac:dyDescent="0.25"/>
    <row r="189" ht="25.2" customHeight="1" x14ac:dyDescent="0.25"/>
    <row r="190" ht="25.2" customHeight="1" x14ac:dyDescent="0.25"/>
    <row r="191" ht="25.2" customHeight="1" x14ac:dyDescent="0.25"/>
    <row r="192" ht="25.2" customHeight="1" x14ac:dyDescent="0.25"/>
    <row r="193" ht="25.2" customHeight="1" x14ac:dyDescent="0.25"/>
    <row r="194" ht="25.2" customHeight="1" x14ac:dyDescent="0.25"/>
    <row r="195" ht="25.2" customHeight="1" x14ac:dyDescent="0.25"/>
    <row r="196" ht="25.2" customHeight="1" x14ac:dyDescent="0.25"/>
    <row r="197" ht="25.2" customHeight="1" x14ac:dyDescent="0.25"/>
    <row r="198" ht="25.2" customHeight="1" x14ac:dyDescent="0.25"/>
    <row r="199" ht="25.2" customHeight="1" x14ac:dyDescent="0.25"/>
    <row r="200" ht="25.2" customHeight="1" x14ac:dyDescent="0.25"/>
    <row r="201" ht="25.2" customHeight="1" x14ac:dyDescent="0.25"/>
    <row r="202" ht="25.2" customHeight="1" x14ac:dyDescent="0.25"/>
    <row r="203" ht="25.2" customHeight="1" x14ac:dyDescent="0.25"/>
    <row r="204" ht="25.2" customHeight="1" x14ac:dyDescent="0.25"/>
    <row r="205" ht="25.2" customHeight="1" x14ac:dyDescent="0.25"/>
    <row r="206" ht="25.2" customHeight="1" x14ac:dyDescent="0.25"/>
    <row r="207" ht="25.2" customHeight="1" x14ac:dyDescent="0.25"/>
    <row r="208" ht="25.2" customHeight="1" x14ac:dyDescent="0.25"/>
    <row r="209" ht="25.2" customHeight="1" x14ac:dyDescent="0.25"/>
    <row r="210" ht="25.2" customHeight="1" x14ac:dyDescent="0.25"/>
    <row r="211" ht="25.2" customHeight="1" x14ac:dyDescent="0.25"/>
    <row r="212" ht="25.2" customHeight="1" x14ac:dyDescent="0.25"/>
    <row r="213" ht="25.2" customHeight="1" x14ac:dyDescent="0.25"/>
    <row r="214" ht="25.2" customHeight="1" x14ac:dyDescent="0.25"/>
    <row r="215" ht="25.2" customHeight="1" x14ac:dyDescent="0.25"/>
    <row r="216" ht="25.2" customHeight="1" x14ac:dyDescent="0.25"/>
    <row r="217" ht="25.2" customHeight="1" x14ac:dyDescent="0.25"/>
    <row r="218" ht="25.2" customHeight="1" x14ac:dyDescent="0.25"/>
    <row r="219" ht="25.2" customHeight="1" x14ac:dyDescent="0.25"/>
    <row r="220" ht="25.2" customHeight="1" x14ac:dyDescent="0.25"/>
    <row r="221" ht="25.2" customHeight="1" x14ac:dyDescent="0.25"/>
    <row r="222" ht="25.2" customHeight="1" x14ac:dyDescent="0.25"/>
    <row r="223" ht="25.2" customHeight="1" x14ac:dyDescent="0.25"/>
    <row r="224" ht="25.2" customHeight="1" x14ac:dyDescent="0.25"/>
    <row r="225" ht="25.2" customHeight="1" x14ac:dyDescent="0.25"/>
    <row r="226" ht="25.2" customHeight="1" x14ac:dyDescent="0.25"/>
    <row r="227" ht="25.2" customHeight="1" x14ac:dyDescent="0.25"/>
    <row r="228" ht="25.2" customHeight="1" x14ac:dyDescent="0.25"/>
    <row r="229" ht="25.2" customHeight="1" x14ac:dyDescent="0.25"/>
    <row r="230" ht="25.2" customHeight="1" x14ac:dyDescent="0.25"/>
    <row r="231" ht="25.2" customHeight="1" x14ac:dyDescent="0.25"/>
    <row r="232" ht="25.2" customHeight="1" x14ac:dyDescent="0.25"/>
    <row r="233" ht="25.2" customHeight="1" x14ac:dyDescent="0.25"/>
    <row r="234" ht="25.2" customHeight="1" x14ac:dyDescent="0.25"/>
    <row r="235" ht="25.2" customHeight="1" x14ac:dyDescent="0.25"/>
    <row r="236" ht="25.2" customHeight="1" x14ac:dyDescent="0.25"/>
    <row r="237" ht="25.2" customHeight="1" x14ac:dyDescent="0.25"/>
    <row r="238" ht="25.2" customHeight="1" x14ac:dyDescent="0.25"/>
    <row r="239" ht="25.2" customHeight="1" x14ac:dyDescent="0.25"/>
    <row r="240" ht="25.2" customHeight="1" x14ac:dyDescent="0.25"/>
    <row r="241" ht="25.2" customHeight="1" x14ac:dyDescent="0.25"/>
    <row r="242" ht="25.2" customHeight="1" x14ac:dyDescent="0.25"/>
    <row r="243" ht="25.2" customHeight="1" x14ac:dyDescent="0.25"/>
    <row r="244" ht="25.2" customHeight="1" x14ac:dyDescent="0.25"/>
    <row r="245" ht="25.2" customHeight="1" x14ac:dyDescent="0.25"/>
    <row r="246" ht="25.2" customHeight="1" x14ac:dyDescent="0.25"/>
    <row r="247" ht="25.2" customHeight="1" x14ac:dyDescent="0.25"/>
    <row r="248" ht="25.2" customHeight="1" x14ac:dyDescent="0.25"/>
    <row r="249" ht="25.2" customHeight="1" x14ac:dyDescent="0.25"/>
    <row r="250" ht="25.2" customHeight="1" x14ac:dyDescent="0.25"/>
    <row r="251" ht="25.2" customHeight="1" x14ac:dyDescent="0.25"/>
    <row r="252" ht="25.2" customHeight="1" x14ac:dyDescent="0.25"/>
    <row r="253" ht="25.2" customHeight="1" x14ac:dyDescent="0.25"/>
    <row r="254" ht="25.2" customHeight="1" x14ac:dyDescent="0.25"/>
    <row r="255" ht="25.2" customHeight="1" x14ac:dyDescent="0.25"/>
    <row r="256" ht="25.2" customHeight="1" x14ac:dyDescent="0.25"/>
    <row r="257" ht="25.2" customHeight="1" x14ac:dyDescent="0.25"/>
    <row r="258" ht="25.2" customHeight="1" x14ac:dyDescent="0.25"/>
    <row r="259" ht="25.2" customHeight="1" x14ac:dyDescent="0.25"/>
    <row r="260" ht="25.2" customHeight="1" x14ac:dyDescent="0.25"/>
    <row r="261" ht="25.2" customHeight="1" x14ac:dyDescent="0.25"/>
    <row r="262" ht="25.2" customHeight="1" x14ac:dyDescent="0.25"/>
    <row r="263" ht="25.2" customHeight="1" x14ac:dyDescent="0.25"/>
    <row r="264" ht="25.2" customHeight="1" x14ac:dyDescent="0.25"/>
    <row r="265" ht="25.2" customHeight="1" x14ac:dyDescent="0.25"/>
    <row r="266" ht="25.2" customHeight="1" x14ac:dyDescent="0.25"/>
    <row r="267" ht="25.2" customHeight="1" x14ac:dyDescent="0.25"/>
    <row r="268" ht="25.2" customHeight="1" x14ac:dyDescent="0.25"/>
    <row r="269" ht="25.2" customHeight="1" x14ac:dyDescent="0.25"/>
    <row r="270" ht="25.2" customHeight="1" x14ac:dyDescent="0.25"/>
    <row r="271" ht="25.2" customHeight="1" x14ac:dyDescent="0.25"/>
    <row r="272" ht="25.2" customHeight="1" x14ac:dyDescent="0.25"/>
    <row r="273" ht="25.2" customHeight="1" x14ac:dyDescent="0.25"/>
    <row r="274" ht="25.2" customHeight="1" x14ac:dyDescent="0.25"/>
    <row r="275" ht="25.2" customHeight="1" x14ac:dyDescent="0.25"/>
    <row r="276" ht="25.2" customHeight="1" x14ac:dyDescent="0.25"/>
    <row r="277" ht="25.2" customHeight="1" x14ac:dyDescent="0.25"/>
    <row r="278" ht="25.2" customHeight="1" x14ac:dyDescent="0.25"/>
    <row r="279" ht="25.2" customHeight="1" x14ac:dyDescent="0.25"/>
    <row r="280" ht="25.2" customHeight="1" x14ac:dyDescent="0.25"/>
    <row r="281" ht="25.2" customHeight="1" x14ac:dyDescent="0.25"/>
    <row r="282" ht="25.2" customHeight="1" x14ac:dyDescent="0.25"/>
    <row r="283" ht="25.2" customHeight="1" x14ac:dyDescent="0.25"/>
    <row r="284" ht="25.2" customHeight="1" x14ac:dyDescent="0.25"/>
    <row r="285" ht="25.2" customHeight="1" x14ac:dyDescent="0.25"/>
    <row r="286" ht="25.2" customHeight="1" x14ac:dyDescent="0.25"/>
    <row r="287" ht="25.2" customHeight="1" x14ac:dyDescent="0.25"/>
    <row r="288" ht="25.2" customHeight="1" x14ac:dyDescent="0.25"/>
    <row r="289" ht="25.2" customHeight="1" x14ac:dyDescent="0.25"/>
    <row r="290" ht="25.2" customHeight="1" x14ac:dyDescent="0.25"/>
    <row r="291" ht="25.2" customHeight="1" x14ac:dyDescent="0.25"/>
    <row r="292" ht="25.2" customHeight="1" x14ac:dyDescent="0.25"/>
    <row r="293" ht="25.2" customHeight="1" x14ac:dyDescent="0.25"/>
    <row r="294" ht="25.2" customHeight="1" x14ac:dyDescent="0.25"/>
    <row r="295" ht="25.2" customHeight="1" x14ac:dyDescent="0.25"/>
    <row r="296" ht="25.2" customHeight="1" x14ac:dyDescent="0.25"/>
    <row r="297" ht="25.2" customHeight="1" x14ac:dyDescent="0.25"/>
    <row r="298" ht="25.2" customHeight="1" x14ac:dyDescent="0.25"/>
    <row r="299" ht="25.2" customHeight="1" x14ac:dyDescent="0.25"/>
    <row r="300" ht="25.2" customHeight="1" x14ac:dyDescent="0.25"/>
    <row r="301" ht="25.2" customHeight="1" x14ac:dyDescent="0.25"/>
    <row r="302" ht="25.2" customHeight="1" x14ac:dyDescent="0.25"/>
    <row r="303" ht="25.2" customHeight="1" x14ac:dyDescent="0.25"/>
    <row r="304" ht="25.2" customHeight="1" x14ac:dyDescent="0.25"/>
    <row r="305" ht="25.2" customHeight="1" x14ac:dyDescent="0.25"/>
    <row r="306" ht="25.2" customHeight="1" x14ac:dyDescent="0.25"/>
    <row r="307" ht="25.2" customHeight="1" x14ac:dyDescent="0.25"/>
    <row r="308" ht="25.2" customHeight="1" x14ac:dyDescent="0.25"/>
    <row r="309" ht="25.2" customHeight="1" x14ac:dyDescent="0.25"/>
    <row r="310" ht="25.2" customHeight="1" x14ac:dyDescent="0.25"/>
    <row r="311" ht="25.2" customHeight="1" x14ac:dyDescent="0.25"/>
    <row r="312" ht="25.2" customHeight="1" x14ac:dyDescent="0.25"/>
    <row r="313" ht="25.2" customHeight="1" x14ac:dyDescent="0.25"/>
    <row r="314" ht="25.2" customHeight="1" x14ac:dyDescent="0.25"/>
    <row r="315" ht="25.2" customHeight="1" x14ac:dyDescent="0.25"/>
    <row r="316" ht="25.2" customHeight="1" x14ac:dyDescent="0.25"/>
    <row r="317" ht="25.2" customHeight="1" x14ac:dyDescent="0.25"/>
    <row r="318" ht="25.2" customHeight="1" x14ac:dyDescent="0.25"/>
    <row r="319" ht="25.2" customHeight="1" x14ac:dyDescent="0.25"/>
    <row r="320" ht="25.2" customHeight="1" x14ac:dyDescent="0.25"/>
    <row r="321" ht="25.2" customHeight="1" x14ac:dyDescent="0.25"/>
    <row r="322" ht="25.2" customHeight="1" x14ac:dyDescent="0.25"/>
    <row r="323" ht="25.2" customHeight="1" x14ac:dyDescent="0.25"/>
    <row r="324" ht="25.2" customHeight="1" x14ac:dyDescent="0.25"/>
    <row r="325" ht="25.2" customHeight="1" x14ac:dyDescent="0.25"/>
    <row r="326" ht="25.2" customHeight="1" x14ac:dyDescent="0.25"/>
    <row r="327" ht="25.2" customHeight="1" x14ac:dyDescent="0.25"/>
    <row r="328" ht="25.2" customHeight="1" x14ac:dyDescent="0.25"/>
    <row r="329" ht="25.2" customHeight="1" x14ac:dyDescent="0.25"/>
    <row r="330" ht="25.2" customHeight="1" x14ac:dyDescent="0.25"/>
    <row r="331" ht="25.2" customHeight="1" x14ac:dyDescent="0.25"/>
    <row r="332" ht="25.2" customHeight="1" x14ac:dyDescent="0.25"/>
    <row r="333" ht="25.2" customHeight="1" x14ac:dyDescent="0.25"/>
    <row r="334" ht="25.2" customHeight="1" x14ac:dyDescent="0.25"/>
    <row r="335" ht="25.2" customHeight="1" x14ac:dyDescent="0.25"/>
    <row r="336" ht="25.2" customHeight="1" x14ac:dyDescent="0.25"/>
    <row r="337" ht="25.2" customHeight="1" x14ac:dyDescent="0.25"/>
    <row r="338" ht="25.2" customHeight="1" x14ac:dyDescent="0.25"/>
    <row r="339" ht="25.2" customHeight="1" x14ac:dyDescent="0.25"/>
    <row r="340" ht="25.2" customHeight="1" x14ac:dyDescent="0.25"/>
    <row r="341" ht="25.2" customHeight="1" x14ac:dyDescent="0.25"/>
    <row r="342" ht="25.2" customHeight="1" x14ac:dyDescent="0.25"/>
    <row r="343" ht="25.2" customHeight="1" x14ac:dyDescent="0.25"/>
    <row r="344" ht="25.2" customHeight="1" x14ac:dyDescent="0.25"/>
    <row r="345" ht="25.2" customHeight="1" x14ac:dyDescent="0.25"/>
    <row r="346" ht="25.2" customHeight="1" x14ac:dyDescent="0.25"/>
    <row r="347" ht="25.2" customHeight="1" x14ac:dyDescent="0.25"/>
    <row r="348" ht="25.2" customHeight="1" x14ac:dyDescent="0.25"/>
    <row r="349" ht="25.2" customHeight="1" x14ac:dyDescent="0.25"/>
    <row r="350" ht="25.2" customHeight="1" x14ac:dyDescent="0.25"/>
    <row r="351" ht="25.2" customHeight="1" x14ac:dyDescent="0.25"/>
    <row r="352" ht="25.2" customHeight="1" x14ac:dyDescent="0.25"/>
    <row r="353" ht="25.2" customHeight="1" x14ac:dyDescent="0.25"/>
    <row r="354" ht="25.2" customHeight="1" x14ac:dyDescent="0.25"/>
    <row r="355" ht="25.2" customHeight="1" x14ac:dyDescent="0.25"/>
    <row r="356" ht="25.2" customHeight="1" x14ac:dyDescent="0.25"/>
    <row r="357" ht="25.2" customHeight="1" x14ac:dyDescent="0.25"/>
    <row r="358" ht="25.2" customHeight="1" x14ac:dyDescent="0.25"/>
    <row r="359" ht="25.2" customHeight="1" x14ac:dyDescent="0.25"/>
    <row r="360" ht="25.2" customHeight="1" x14ac:dyDescent="0.25"/>
    <row r="361" ht="25.2" customHeight="1" x14ac:dyDescent="0.25"/>
    <row r="362" ht="25.2" customHeight="1" x14ac:dyDescent="0.25"/>
    <row r="363" ht="25.2" customHeight="1" x14ac:dyDescent="0.25"/>
    <row r="364" ht="25.2" customHeight="1" x14ac:dyDescent="0.25"/>
    <row r="365" ht="25.2" customHeight="1" x14ac:dyDescent="0.25"/>
    <row r="366" ht="25.2" customHeight="1" x14ac:dyDescent="0.25"/>
    <row r="367" ht="25.2" customHeight="1" x14ac:dyDescent="0.25"/>
    <row r="368" ht="25.2" customHeight="1" x14ac:dyDescent="0.25"/>
    <row r="369" ht="25.2" customHeight="1" x14ac:dyDescent="0.25"/>
    <row r="370" ht="25.2" customHeight="1" x14ac:dyDescent="0.25"/>
    <row r="371" ht="25.2" customHeight="1" x14ac:dyDescent="0.25"/>
    <row r="372" ht="25.2" customHeight="1" x14ac:dyDescent="0.25"/>
    <row r="373" ht="25.2" customHeight="1" x14ac:dyDescent="0.25"/>
    <row r="374" ht="25.2" customHeight="1" x14ac:dyDescent="0.25"/>
    <row r="375" ht="25.2" customHeight="1" x14ac:dyDescent="0.25"/>
    <row r="376" ht="25.2" customHeight="1" x14ac:dyDescent="0.25"/>
    <row r="377" ht="25.2" customHeight="1" x14ac:dyDescent="0.25"/>
    <row r="378" ht="25.2" customHeight="1" x14ac:dyDescent="0.25"/>
    <row r="379" ht="25.2" customHeight="1" x14ac:dyDescent="0.25"/>
    <row r="380" ht="25.2" customHeight="1" x14ac:dyDescent="0.25"/>
    <row r="381" ht="25.2" customHeight="1" x14ac:dyDescent="0.25"/>
    <row r="382" ht="25.2" customHeight="1" x14ac:dyDescent="0.25"/>
    <row r="383" ht="25.2" customHeight="1" x14ac:dyDescent="0.25"/>
    <row r="384" ht="25.2" customHeight="1" x14ac:dyDescent="0.25"/>
    <row r="385" ht="25.2" customHeight="1" x14ac:dyDescent="0.25"/>
    <row r="386" ht="25.2" customHeight="1" x14ac:dyDescent="0.25"/>
    <row r="387" ht="25.2" customHeight="1" x14ac:dyDescent="0.25"/>
    <row r="388" ht="25.2" customHeight="1" x14ac:dyDescent="0.25"/>
    <row r="389" ht="25.2" customHeight="1" x14ac:dyDescent="0.25"/>
    <row r="390" ht="25.2" customHeight="1" x14ac:dyDescent="0.25"/>
    <row r="391" ht="25.2" customHeight="1" x14ac:dyDescent="0.25"/>
    <row r="392" ht="25.2" customHeight="1" x14ac:dyDescent="0.25"/>
    <row r="393" ht="25.2" customHeight="1" x14ac:dyDescent="0.25"/>
    <row r="394" ht="25.2" customHeight="1" x14ac:dyDescent="0.25"/>
    <row r="395" ht="25.2" customHeight="1" x14ac:dyDescent="0.25"/>
    <row r="396" ht="25.2" customHeight="1" x14ac:dyDescent="0.25"/>
    <row r="397" ht="25.2" customHeight="1" x14ac:dyDescent="0.25"/>
    <row r="398" ht="25.2" customHeight="1" x14ac:dyDescent="0.25"/>
    <row r="399" ht="25.2" customHeight="1" x14ac:dyDescent="0.25"/>
    <row r="400" ht="25.2" customHeight="1" x14ac:dyDescent="0.25"/>
    <row r="401" ht="25.2" customHeight="1" x14ac:dyDescent="0.25"/>
    <row r="402" ht="25.2" customHeight="1" x14ac:dyDescent="0.25"/>
    <row r="403" ht="25.2" customHeight="1" x14ac:dyDescent="0.25"/>
    <row r="404" ht="25.2" customHeight="1" x14ac:dyDescent="0.25"/>
    <row r="405" ht="25.2" customHeight="1" x14ac:dyDescent="0.25"/>
    <row r="406" ht="25.2" customHeight="1" x14ac:dyDescent="0.25"/>
    <row r="407" ht="25.2" customHeight="1" x14ac:dyDescent="0.25"/>
    <row r="408" ht="25.2" customHeight="1" x14ac:dyDescent="0.25"/>
    <row r="409" ht="25.2" customHeight="1" x14ac:dyDescent="0.25"/>
    <row r="410" ht="25.2" customHeight="1" x14ac:dyDescent="0.25"/>
    <row r="411" ht="25.2" customHeight="1" x14ac:dyDescent="0.25"/>
    <row r="412" ht="25.2" customHeight="1" x14ac:dyDescent="0.25"/>
    <row r="413" ht="25.2" customHeight="1" x14ac:dyDescent="0.25"/>
    <row r="414" ht="25.2" customHeight="1" x14ac:dyDescent="0.25"/>
    <row r="415" ht="25.2" customHeight="1" x14ac:dyDescent="0.25"/>
    <row r="416" ht="25.2" customHeight="1" x14ac:dyDescent="0.25"/>
    <row r="417" ht="25.2" customHeight="1" x14ac:dyDescent="0.25"/>
    <row r="418" ht="25.2" customHeight="1" x14ac:dyDescent="0.25"/>
    <row r="419" ht="25.2" customHeight="1" x14ac:dyDescent="0.25"/>
    <row r="420" ht="25.2" customHeight="1" x14ac:dyDescent="0.25"/>
    <row r="421" ht="25.2" customHeight="1" x14ac:dyDescent="0.25"/>
    <row r="422" ht="25.2" customHeight="1" x14ac:dyDescent="0.25"/>
    <row r="423" ht="25.2" customHeight="1" x14ac:dyDescent="0.25"/>
    <row r="424" ht="25.2" customHeight="1" x14ac:dyDescent="0.25"/>
    <row r="425" ht="25.2" customHeight="1" x14ac:dyDescent="0.25"/>
    <row r="426" ht="25.2" customHeight="1" x14ac:dyDescent="0.25"/>
    <row r="427" ht="25.2" customHeight="1" x14ac:dyDescent="0.25"/>
    <row r="428" ht="25.2" customHeight="1" x14ac:dyDescent="0.25"/>
    <row r="429" ht="25.2" customHeight="1" x14ac:dyDescent="0.25"/>
    <row r="430" ht="25.2" customHeight="1" x14ac:dyDescent="0.25"/>
    <row r="431" ht="25.2" customHeight="1" x14ac:dyDescent="0.25"/>
    <row r="432" ht="25.2" customHeight="1" x14ac:dyDescent="0.25"/>
    <row r="433" ht="25.2" customHeight="1" x14ac:dyDescent="0.25"/>
    <row r="434" ht="25.2" customHeight="1" x14ac:dyDescent="0.25"/>
    <row r="435" ht="25.2" customHeight="1" x14ac:dyDescent="0.25"/>
    <row r="436" ht="25.2" customHeight="1" x14ac:dyDescent="0.25"/>
    <row r="437" ht="25.2" customHeight="1" x14ac:dyDescent="0.25"/>
    <row r="438" ht="25.2" customHeight="1" x14ac:dyDescent="0.25"/>
    <row r="439" ht="25.2" customHeight="1" x14ac:dyDescent="0.25"/>
    <row r="440" ht="25.2" customHeight="1" x14ac:dyDescent="0.25"/>
    <row r="441" ht="25.2" customHeight="1" x14ac:dyDescent="0.25"/>
    <row r="442" ht="25.2" customHeight="1" x14ac:dyDescent="0.25"/>
    <row r="443" ht="25.2" customHeight="1" x14ac:dyDescent="0.25"/>
    <row r="444" ht="25.2" customHeight="1" x14ac:dyDescent="0.25"/>
    <row r="445" ht="25.2" customHeight="1" x14ac:dyDescent="0.25"/>
    <row r="446" ht="25.2" customHeight="1" x14ac:dyDescent="0.25"/>
    <row r="447" ht="25.2" customHeight="1" x14ac:dyDescent="0.25"/>
    <row r="448" ht="25.2" customHeight="1" x14ac:dyDescent="0.25"/>
    <row r="449" ht="25.2" customHeight="1" x14ac:dyDescent="0.25"/>
    <row r="450" ht="25.2" customHeight="1" x14ac:dyDescent="0.25"/>
    <row r="451" ht="25.2" customHeight="1" x14ac:dyDescent="0.25"/>
    <row r="452" ht="25.2" customHeight="1" x14ac:dyDescent="0.25"/>
    <row r="453" ht="25.2" customHeight="1" x14ac:dyDescent="0.25"/>
    <row r="454" ht="25.2" customHeight="1" x14ac:dyDescent="0.25"/>
    <row r="455" ht="25.2" customHeight="1" x14ac:dyDescent="0.25"/>
    <row r="456" ht="25.2" customHeight="1" x14ac:dyDescent="0.25"/>
    <row r="457" ht="25.2" customHeight="1" x14ac:dyDescent="0.25"/>
    <row r="458" ht="25.2" customHeight="1" x14ac:dyDescent="0.25"/>
    <row r="459" ht="25.2" customHeight="1" x14ac:dyDescent="0.25"/>
    <row r="460" ht="25.2" customHeight="1" x14ac:dyDescent="0.25"/>
    <row r="461" ht="25.2" customHeight="1" x14ac:dyDescent="0.25"/>
    <row r="462" ht="25.2" customHeight="1" x14ac:dyDescent="0.25"/>
    <row r="463" ht="25.2" customHeight="1" x14ac:dyDescent="0.25"/>
    <row r="464" ht="25.2" customHeight="1" x14ac:dyDescent="0.25"/>
    <row r="465" ht="25.2" customHeight="1" x14ac:dyDescent="0.25"/>
  </sheetData>
  <pageMargins left="0.7" right="0.7" top="0.75" bottom="0.75" header="0.3" footer="0.3"/>
  <pageSetup scale="68" fitToHeight="0" orientation="landscape" r:id="rId1"/>
  <headerFooter>
    <oddHeader>&amp;RTSL &amp;F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19E39-F94A-418A-B1CF-9AEF91B53A0E}">
  <sheetPr syncVertical="1" syncRef="A1" transitionEvaluation="1">
    <pageSetUpPr fitToPage="1"/>
  </sheetPr>
  <dimension ref="A1:G22"/>
  <sheetViews>
    <sheetView zoomScale="80" zoomScaleNormal="80" workbookViewId="0">
      <selection sqref="A1:XFD1048576"/>
    </sheetView>
  </sheetViews>
  <sheetFormatPr defaultColWidth="22" defaultRowHeight="30" customHeight="1" x14ac:dyDescent="0.25"/>
  <cols>
    <col min="1" max="2" width="22" style="86" customWidth="1"/>
    <col min="3" max="3" width="25.109375" style="125" customWidth="1"/>
    <col min="4" max="6" width="22" style="40" customWidth="1"/>
    <col min="7" max="7" width="22" style="48" customWidth="1"/>
    <col min="8" max="258" width="22" style="40"/>
    <col min="259" max="259" width="25.109375" style="40" customWidth="1"/>
    <col min="260" max="514" width="22" style="40"/>
    <col min="515" max="515" width="25.109375" style="40" customWidth="1"/>
    <col min="516" max="770" width="22" style="40"/>
    <col min="771" max="771" width="25.109375" style="40" customWidth="1"/>
    <col min="772" max="1026" width="22" style="40"/>
    <col min="1027" max="1027" width="25.109375" style="40" customWidth="1"/>
    <col min="1028" max="1282" width="22" style="40"/>
    <col min="1283" max="1283" width="25.109375" style="40" customWidth="1"/>
    <col min="1284" max="1538" width="22" style="40"/>
    <col min="1539" max="1539" width="25.109375" style="40" customWidth="1"/>
    <col min="1540" max="1794" width="22" style="40"/>
    <col min="1795" max="1795" width="25.109375" style="40" customWidth="1"/>
    <col min="1796" max="2050" width="22" style="40"/>
    <col min="2051" max="2051" width="25.109375" style="40" customWidth="1"/>
    <col min="2052" max="2306" width="22" style="40"/>
    <col min="2307" max="2307" width="25.109375" style="40" customWidth="1"/>
    <col min="2308" max="2562" width="22" style="40"/>
    <col min="2563" max="2563" width="25.109375" style="40" customWidth="1"/>
    <col min="2564" max="2818" width="22" style="40"/>
    <col min="2819" max="2819" width="25.109375" style="40" customWidth="1"/>
    <col min="2820" max="3074" width="22" style="40"/>
    <col min="3075" max="3075" width="25.109375" style="40" customWidth="1"/>
    <col min="3076" max="3330" width="22" style="40"/>
    <col min="3331" max="3331" width="25.109375" style="40" customWidth="1"/>
    <col min="3332" max="3586" width="22" style="40"/>
    <col min="3587" max="3587" width="25.109375" style="40" customWidth="1"/>
    <col min="3588" max="3842" width="22" style="40"/>
    <col min="3843" max="3843" width="25.109375" style="40" customWidth="1"/>
    <col min="3844" max="4098" width="22" style="40"/>
    <col min="4099" max="4099" width="25.109375" style="40" customWidth="1"/>
    <col min="4100" max="4354" width="22" style="40"/>
    <col min="4355" max="4355" width="25.109375" style="40" customWidth="1"/>
    <col min="4356" max="4610" width="22" style="40"/>
    <col min="4611" max="4611" width="25.109375" style="40" customWidth="1"/>
    <col min="4612" max="4866" width="22" style="40"/>
    <col min="4867" max="4867" width="25.109375" style="40" customWidth="1"/>
    <col min="4868" max="5122" width="22" style="40"/>
    <col min="5123" max="5123" width="25.109375" style="40" customWidth="1"/>
    <col min="5124" max="5378" width="22" style="40"/>
    <col min="5379" max="5379" width="25.109375" style="40" customWidth="1"/>
    <col min="5380" max="5634" width="22" style="40"/>
    <col min="5635" max="5635" width="25.109375" style="40" customWidth="1"/>
    <col min="5636" max="5890" width="22" style="40"/>
    <col min="5891" max="5891" width="25.109375" style="40" customWidth="1"/>
    <col min="5892" max="6146" width="22" style="40"/>
    <col min="6147" max="6147" width="25.109375" style="40" customWidth="1"/>
    <col min="6148" max="6402" width="22" style="40"/>
    <col min="6403" max="6403" width="25.109375" style="40" customWidth="1"/>
    <col min="6404" max="6658" width="22" style="40"/>
    <col min="6659" max="6659" width="25.109375" style="40" customWidth="1"/>
    <col min="6660" max="6914" width="22" style="40"/>
    <col min="6915" max="6915" width="25.109375" style="40" customWidth="1"/>
    <col min="6916" max="7170" width="22" style="40"/>
    <col min="7171" max="7171" width="25.109375" style="40" customWidth="1"/>
    <col min="7172" max="7426" width="22" style="40"/>
    <col min="7427" max="7427" width="25.109375" style="40" customWidth="1"/>
    <col min="7428" max="7682" width="22" style="40"/>
    <col min="7683" max="7683" width="25.109375" style="40" customWidth="1"/>
    <col min="7684" max="7938" width="22" style="40"/>
    <col min="7939" max="7939" width="25.109375" style="40" customWidth="1"/>
    <col min="7940" max="8194" width="22" style="40"/>
    <col min="8195" max="8195" width="25.109375" style="40" customWidth="1"/>
    <col min="8196" max="8450" width="22" style="40"/>
    <col min="8451" max="8451" width="25.109375" style="40" customWidth="1"/>
    <col min="8452" max="8706" width="22" style="40"/>
    <col min="8707" max="8707" width="25.109375" style="40" customWidth="1"/>
    <col min="8708" max="8962" width="22" style="40"/>
    <col min="8963" max="8963" width="25.109375" style="40" customWidth="1"/>
    <col min="8964" max="9218" width="22" style="40"/>
    <col min="9219" max="9219" width="25.109375" style="40" customWidth="1"/>
    <col min="9220" max="9474" width="22" style="40"/>
    <col min="9475" max="9475" width="25.109375" style="40" customWidth="1"/>
    <col min="9476" max="9730" width="22" style="40"/>
    <col min="9731" max="9731" width="25.109375" style="40" customWidth="1"/>
    <col min="9732" max="9986" width="22" style="40"/>
    <col min="9987" max="9987" width="25.109375" style="40" customWidth="1"/>
    <col min="9988" max="10242" width="22" style="40"/>
    <col min="10243" max="10243" width="25.109375" style="40" customWidth="1"/>
    <col min="10244" max="10498" width="22" style="40"/>
    <col min="10499" max="10499" width="25.109375" style="40" customWidth="1"/>
    <col min="10500" max="10754" width="22" style="40"/>
    <col min="10755" max="10755" width="25.109375" style="40" customWidth="1"/>
    <col min="10756" max="11010" width="22" style="40"/>
    <col min="11011" max="11011" width="25.109375" style="40" customWidth="1"/>
    <col min="11012" max="11266" width="22" style="40"/>
    <col min="11267" max="11267" width="25.109375" style="40" customWidth="1"/>
    <col min="11268" max="11522" width="22" style="40"/>
    <col min="11523" max="11523" width="25.109375" style="40" customWidth="1"/>
    <col min="11524" max="11778" width="22" style="40"/>
    <col min="11779" max="11779" width="25.109375" style="40" customWidth="1"/>
    <col min="11780" max="12034" width="22" style="40"/>
    <col min="12035" max="12035" width="25.109375" style="40" customWidth="1"/>
    <col min="12036" max="12290" width="22" style="40"/>
    <col min="12291" max="12291" width="25.109375" style="40" customWidth="1"/>
    <col min="12292" max="12546" width="22" style="40"/>
    <col min="12547" max="12547" width="25.109375" style="40" customWidth="1"/>
    <col min="12548" max="12802" width="22" style="40"/>
    <col min="12803" max="12803" width="25.109375" style="40" customWidth="1"/>
    <col min="12804" max="13058" width="22" style="40"/>
    <col min="13059" max="13059" width="25.109375" style="40" customWidth="1"/>
    <col min="13060" max="13314" width="22" style="40"/>
    <col min="13315" max="13315" width="25.109375" style="40" customWidth="1"/>
    <col min="13316" max="13570" width="22" style="40"/>
    <col min="13571" max="13571" width="25.109375" style="40" customWidth="1"/>
    <col min="13572" max="13826" width="22" style="40"/>
    <col min="13827" max="13827" width="25.109375" style="40" customWidth="1"/>
    <col min="13828" max="14082" width="22" style="40"/>
    <col min="14083" max="14083" width="25.109375" style="40" customWidth="1"/>
    <col min="14084" max="14338" width="22" style="40"/>
    <col min="14339" max="14339" width="25.109375" style="40" customWidth="1"/>
    <col min="14340" max="14594" width="22" style="40"/>
    <col min="14595" max="14595" width="25.109375" style="40" customWidth="1"/>
    <col min="14596" max="14850" width="22" style="40"/>
    <col min="14851" max="14851" width="25.109375" style="40" customWidth="1"/>
    <col min="14852" max="15106" width="22" style="40"/>
    <col min="15107" max="15107" width="25.109375" style="40" customWidth="1"/>
    <col min="15108" max="15362" width="22" style="40"/>
    <col min="15363" max="15363" width="25.109375" style="40" customWidth="1"/>
    <col min="15364" max="15618" width="22" style="40"/>
    <col min="15619" max="15619" width="25.109375" style="40" customWidth="1"/>
    <col min="15620" max="15874" width="22" style="40"/>
    <col min="15875" max="15875" width="25.109375" style="40" customWidth="1"/>
    <col min="15876" max="16130" width="22" style="40"/>
    <col min="16131" max="16131" width="25.109375" style="40" customWidth="1"/>
    <col min="16132" max="16384" width="22" style="40"/>
  </cols>
  <sheetData>
    <row r="1" spans="1:7" ht="30" customHeight="1" x14ac:dyDescent="0.3">
      <c r="A1" s="36" t="s">
        <v>0</v>
      </c>
      <c r="B1" s="36"/>
      <c r="C1" s="117"/>
      <c r="D1" s="38"/>
      <c r="E1" s="118"/>
      <c r="F1" s="38"/>
      <c r="G1" s="36"/>
    </row>
    <row r="2" spans="1:7" ht="30" customHeight="1" x14ac:dyDescent="0.3">
      <c r="A2" s="36" t="s">
        <v>1</v>
      </c>
      <c r="B2" s="36"/>
      <c r="C2" s="117"/>
      <c r="D2" s="38"/>
      <c r="E2" s="118"/>
      <c r="F2" s="38"/>
      <c r="G2" s="36"/>
    </row>
    <row r="3" spans="1:7" ht="30" customHeight="1" thickBot="1" x14ac:dyDescent="0.35">
      <c r="A3" s="36" t="s">
        <v>53</v>
      </c>
      <c r="B3" s="36"/>
      <c r="C3" s="117"/>
      <c r="D3" s="38"/>
      <c r="E3" s="118"/>
      <c r="F3" s="38"/>
      <c r="G3" s="36"/>
    </row>
    <row r="4" spans="1:7" s="45" customFormat="1" ht="30" customHeight="1" x14ac:dyDescent="0.3">
      <c r="A4" s="41" t="s">
        <v>3</v>
      </c>
      <c r="B4" s="41"/>
      <c r="C4" s="119"/>
      <c r="D4" s="43"/>
      <c r="E4" s="43"/>
      <c r="F4" s="43"/>
      <c r="G4" s="44"/>
    </row>
    <row r="5" spans="1:7" ht="30" customHeight="1" x14ac:dyDescent="0.25">
      <c r="A5" s="46"/>
      <c r="B5" s="31">
        <f>C5-D5</f>
        <v>354181955.31</v>
      </c>
      <c r="C5" s="31">
        <v>375470824.44</v>
      </c>
      <c r="D5" s="47">
        <v>21288869.129999999</v>
      </c>
      <c r="E5" s="47">
        <f>D5*0.6%</f>
        <v>127733.21477999999</v>
      </c>
      <c r="F5" s="47"/>
    </row>
    <row r="6" spans="1:7" ht="30" customHeight="1" thickBot="1" x14ac:dyDescent="0.3">
      <c r="A6" s="49"/>
      <c r="B6" s="31">
        <f>C6-D6</f>
        <v>0</v>
      </c>
      <c r="C6" s="32"/>
      <c r="D6" s="50"/>
      <c r="E6" s="50">
        <f>D6*0.6%</f>
        <v>0</v>
      </c>
      <c r="F6" s="50"/>
    </row>
    <row r="7" spans="1:7" ht="30" customHeight="1" thickBot="1" x14ac:dyDescent="0.3">
      <c r="A7" s="51"/>
      <c r="B7" s="33">
        <f>SUM(B5:B6)</f>
        <v>354181955.31</v>
      </c>
      <c r="C7" s="33">
        <f>SUM(C5:C6)</f>
        <v>375470824.44</v>
      </c>
      <c r="D7" s="33">
        <f>SUM(D5:D6)</f>
        <v>21288869.129999999</v>
      </c>
      <c r="E7" s="33">
        <f>SUM(E5:E6)</f>
        <v>127733.21477999999</v>
      </c>
      <c r="F7" s="52"/>
    </row>
    <row r="8" spans="1:7" ht="30" customHeight="1" thickTop="1" x14ac:dyDescent="0.25">
      <c r="A8" s="53" t="s">
        <v>4</v>
      </c>
      <c r="B8" s="54" t="s">
        <v>5</v>
      </c>
      <c r="C8" s="120" t="s">
        <v>6</v>
      </c>
      <c r="D8" s="56" t="s">
        <v>6</v>
      </c>
      <c r="E8" s="57" t="s">
        <v>6</v>
      </c>
      <c r="F8" s="56" t="s">
        <v>7</v>
      </c>
      <c r="G8" s="54" t="s">
        <v>4</v>
      </c>
    </row>
    <row r="9" spans="1:7" ht="30" customHeight="1" x14ac:dyDescent="0.25">
      <c r="A9" s="58" t="s">
        <v>8</v>
      </c>
      <c r="B9" s="59" t="s">
        <v>9</v>
      </c>
      <c r="C9" s="121" t="s">
        <v>5</v>
      </c>
      <c r="D9" s="61" t="s">
        <v>10</v>
      </c>
      <c r="E9" s="62" t="s">
        <v>11</v>
      </c>
      <c r="F9" s="61" t="s">
        <v>8</v>
      </c>
      <c r="G9" s="59" t="s">
        <v>8</v>
      </c>
    </row>
    <row r="10" spans="1:7" ht="30" customHeight="1" thickBot="1" x14ac:dyDescent="0.3">
      <c r="A10" s="63" t="s">
        <v>11</v>
      </c>
      <c r="B10" s="64" t="s">
        <v>12</v>
      </c>
      <c r="C10" s="122" t="s">
        <v>12</v>
      </c>
      <c r="D10" s="66" t="s">
        <v>12</v>
      </c>
      <c r="E10" s="67" t="s">
        <v>7</v>
      </c>
      <c r="F10" s="66" t="s">
        <v>13</v>
      </c>
      <c r="G10" s="64" t="s">
        <v>13</v>
      </c>
    </row>
    <row r="11" spans="1:7" ht="30" customHeight="1" thickTop="1" thickBot="1" x14ac:dyDescent="0.3">
      <c r="A11" s="68">
        <v>45016</v>
      </c>
      <c r="B11" s="69">
        <f>C11-D11</f>
        <v>102446247.51000001</v>
      </c>
      <c r="C11" s="70">
        <v>122065904.14</v>
      </c>
      <c r="D11" s="70">
        <v>19619656.629999999</v>
      </c>
      <c r="E11" s="71">
        <f>D11*0.6%</f>
        <v>117717.93978</v>
      </c>
      <c r="F11" s="70">
        <v>117717.93978</v>
      </c>
      <c r="G11" s="72">
        <v>45043</v>
      </c>
    </row>
    <row r="12" spans="1:7" ht="30" customHeight="1" thickTop="1" thickBot="1" x14ac:dyDescent="0.3">
      <c r="A12" s="68">
        <v>45107</v>
      </c>
      <c r="B12" s="69">
        <f>C12-D12</f>
        <v>76855524.329999998</v>
      </c>
      <c r="C12" s="70">
        <v>77508481.989999995</v>
      </c>
      <c r="D12" s="70">
        <v>652957.66000000015</v>
      </c>
      <c r="E12" s="71">
        <f>D12*0.6%</f>
        <v>3917.7459600000011</v>
      </c>
      <c r="F12" s="70">
        <v>3917.7459600000011</v>
      </c>
      <c r="G12" s="72">
        <v>45134</v>
      </c>
    </row>
    <row r="13" spans="1:7" ht="30" customHeight="1" thickTop="1" thickBot="1" x14ac:dyDescent="0.3">
      <c r="A13" s="68">
        <v>45199</v>
      </c>
      <c r="B13" s="69">
        <f>C13-D13</f>
        <v>90866090.739999995</v>
      </c>
      <c r="C13" s="70">
        <v>91506942.189999998</v>
      </c>
      <c r="D13" s="70">
        <v>640851.44999999925</v>
      </c>
      <c r="E13" s="71">
        <f>D13*0.6%</f>
        <v>3845.1086999999957</v>
      </c>
      <c r="F13" s="70">
        <v>3845.1086999999957</v>
      </c>
      <c r="G13" s="72">
        <v>45226</v>
      </c>
    </row>
    <row r="14" spans="1:7" ht="30" customHeight="1" thickTop="1" thickBot="1" x14ac:dyDescent="0.3">
      <c r="A14" s="73">
        <v>45291</v>
      </c>
      <c r="B14" s="69">
        <f>C14-D14</f>
        <v>84014092.730000004</v>
      </c>
      <c r="C14" s="70">
        <v>84389496.120000005</v>
      </c>
      <c r="D14" s="70">
        <v>375403.3900000006</v>
      </c>
      <c r="E14" s="71">
        <f>D14*0.6%</f>
        <v>2252.4203400000038</v>
      </c>
      <c r="F14" s="70">
        <v>2252.4203400000038</v>
      </c>
      <c r="G14" s="72">
        <v>45316</v>
      </c>
    </row>
    <row r="15" spans="1:7" ht="30" customHeight="1" thickTop="1" thickBot="1" x14ac:dyDescent="0.3">
      <c r="A15" s="74" t="s">
        <v>14</v>
      </c>
      <c r="B15" s="75">
        <f>SUM(B11:B14)</f>
        <v>354181955.31</v>
      </c>
      <c r="C15" s="75">
        <f>SUM(C11:C14)</f>
        <v>375470824.44</v>
      </c>
      <c r="D15" s="75">
        <f>SUM(D11:D14)</f>
        <v>21288869.129999999</v>
      </c>
      <c r="E15" s="75">
        <f>SUM(E11:E14)</f>
        <v>127733.21477999999</v>
      </c>
      <c r="F15" s="75">
        <f>SUM(F11:F14)</f>
        <v>127733.21477999999</v>
      </c>
      <c r="G15" s="76"/>
    </row>
    <row r="16" spans="1:7" ht="30" customHeight="1" thickTop="1" x14ac:dyDescent="0.25">
      <c r="A16" s="77" t="s">
        <v>15</v>
      </c>
      <c r="B16" s="77"/>
      <c r="C16" s="123"/>
      <c r="D16" s="79">
        <v>0</v>
      </c>
      <c r="E16" s="79">
        <f>SUM(D16:D16)</f>
        <v>0</v>
      </c>
      <c r="F16" s="79">
        <f>E16</f>
        <v>0</v>
      </c>
    </row>
    <row r="17" spans="1:7" s="45" customFormat="1" ht="30" customHeight="1" x14ac:dyDescent="0.3">
      <c r="A17" s="80"/>
      <c r="B17" s="124"/>
      <c r="C17" s="124"/>
      <c r="D17" s="82" t="s">
        <v>16</v>
      </c>
      <c r="E17" s="83"/>
      <c r="F17" s="84"/>
      <c r="G17" s="85"/>
    </row>
    <row r="18" spans="1:7" ht="30" customHeight="1" thickBot="1" x14ac:dyDescent="0.3">
      <c r="B18" s="87">
        <f>B7-SUM(B15+B16)</f>
        <v>0</v>
      </c>
      <c r="C18" s="87">
        <f>C7-SUM(C15+C16)</f>
        <v>0</v>
      </c>
      <c r="D18" s="87">
        <f>D7-SUM(D15+D16)</f>
        <v>0</v>
      </c>
      <c r="E18" s="88">
        <f>E7-SUM(E15+E16)</f>
        <v>0</v>
      </c>
      <c r="F18" s="89">
        <f>SUM(F15+F16)-E7</f>
        <v>0</v>
      </c>
    </row>
    <row r="19" spans="1:7" ht="30" customHeight="1" thickTop="1" x14ac:dyDescent="0.25"/>
    <row r="22" spans="1:7" ht="30" customHeight="1" x14ac:dyDescent="0.25">
      <c r="C22" s="86"/>
    </row>
  </sheetData>
  <printOptions horizontalCentered="1" verticalCentered="1"/>
  <pageMargins left="0.25" right="0.25" top="0.75" bottom="0.75" header="0.3" footer="0.3"/>
  <pageSetup scale="85" fitToHeight="0" pageOrder="overThenDown" orientation="landscape" horizontalDpi="4294967292" verticalDpi="300" r:id="rId1"/>
  <headerFooter alignWithMargins="0">
    <oddHeader>&amp;RTSL &amp;F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B093D-0999-4B74-AF79-42346D271029}">
  <sheetPr>
    <pageSetUpPr fitToPage="1"/>
  </sheetPr>
  <dimension ref="A1:I463"/>
  <sheetViews>
    <sheetView tabSelected="1" workbookViewId="0">
      <selection activeCell="B12" sqref="B12"/>
    </sheetView>
  </sheetViews>
  <sheetFormatPr defaultColWidth="12.6640625" defaultRowHeight="13.2" x14ac:dyDescent="0.25"/>
  <cols>
    <col min="1" max="1" width="33.109375" style="86" customWidth="1"/>
    <col min="2" max="2" width="21.33203125" style="40" customWidth="1"/>
    <col min="3" max="3" width="19.6640625" style="40" customWidth="1"/>
    <col min="4" max="4" width="20.33203125" style="40" customWidth="1"/>
    <col min="5" max="5" width="18.5546875" style="40" customWidth="1"/>
    <col min="6" max="6" width="21.6640625" style="40" customWidth="1"/>
    <col min="7" max="7" width="17.5546875" style="97" customWidth="1"/>
    <col min="8" max="256" width="12.6640625" style="40"/>
    <col min="257" max="257" width="33.109375" style="40" customWidth="1"/>
    <col min="258" max="258" width="21.33203125" style="40" customWidth="1"/>
    <col min="259" max="259" width="19.6640625" style="40" customWidth="1"/>
    <col min="260" max="260" width="20.33203125" style="40" customWidth="1"/>
    <col min="261" max="261" width="18.5546875" style="40" customWidth="1"/>
    <col min="262" max="262" width="21.6640625" style="40" customWidth="1"/>
    <col min="263" max="263" width="17.5546875" style="40" customWidth="1"/>
    <col min="264" max="512" width="12.6640625" style="40"/>
    <col min="513" max="513" width="33.109375" style="40" customWidth="1"/>
    <col min="514" max="514" width="21.33203125" style="40" customWidth="1"/>
    <col min="515" max="515" width="19.6640625" style="40" customWidth="1"/>
    <col min="516" max="516" width="20.33203125" style="40" customWidth="1"/>
    <col min="517" max="517" width="18.5546875" style="40" customWidth="1"/>
    <col min="518" max="518" width="21.6640625" style="40" customWidth="1"/>
    <col min="519" max="519" width="17.5546875" style="40" customWidth="1"/>
    <col min="520" max="768" width="12.6640625" style="40"/>
    <col min="769" max="769" width="33.109375" style="40" customWidth="1"/>
    <col min="770" max="770" width="21.33203125" style="40" customWidth="1"/>
    <col min="771" max="771" width="19.6640625" style="40" customWidth="1"/>
    <col min="772" max="772" width="20.33203125" style="40" customWidth="1"/>
    <col min="773" max="773" width="18.5546875" style="40" customWidth="1"/>
    <col min="774" max="774" width="21.6640625" style="40" customWidth="1"/>
    <col min="775" max="775" width="17.5546875" style="40" customWidth="1"/>
    <col min="776" max="1024" width="12.6640625" style="40"/>
    <col min="1025" max="1025" width="33.109375" style="40" customWidth="1"/>
    <col min="1026" max="1026" width="21.33203125" style="40" customWidth="1"/>
    <col min="1027" max="1027" width="19.6640625" style="40" customWidth="1"/>
    <col min="1028" max="1028" width="20.33203125" style="40" customWidth="1"/>
    <col min="1029" max="1029" width="18.5546875" style="40" customWidth="1"/>
    <col min="1030" max="1030" width="21.6640625" style="40" customWidth="1"/>
    <col min="1031" max="1031" width="17.5546875" style="40" customWidth="1"/>
    <col min="1032" max="1280" width="12.6640625" style="40"/>
    <col min="1281" max="1281" width="33.109375" style="40" customWidth="1"/>
    <col min="1282" max="1282" width="21.33203125" style="40" customWidth="1"/>
    <col min="1283" max="1283" width="19.6640625" style="40" customWidth="1"/>
    <col min="1284" max="1284" width="20.33203125" style="40" customWidth="1"/>
    <col min="1285" max="1285" width="18.5546875" style="40" customWidth="1"/>
    <col min="1286" max="1286" width="21.6640625" style="40" customWidth="1"/>
    <col min="1287" max="1287" width="17.5546875" style="40" customWidth="1"/>
    <col min="1288" max="1536" width="12.6640625" style="40"/>
    <col min="1537" max="1537" width="33.109375" style="40" customWidth="1"/>
    <col min="1538" max="1538" width="21.33203125" style="40" customWidth="1"/>
    <col min="1539" max="1539" width="19.6640625" style="40" customWidth="1"/>
    <col min="1540" max="1540" width="20.33203125" style="40" customWidth="1"/>
    <col min="1541" max="1541" width="18.5546875" style="40" customWidth="1"/>
    <col min="1542" max="1542" width="21.6640625" style="40" customWidth="1"/>
    <col min="1543" max="1543" width="17.5546875" style="40" customWidth="1"/>
    <col min="1544" max="1792" width="12.6640625" style="40"/>
    <col min="1793" max="1793" width="33.109375" style="40" customWidth="1"/>
    <col min="1794" max="1794" width="21.33203125" style="40" customWidth="1"/>
    <col min="1795" max="1795" width="19.6640625" style="40" customWidth="1"/>
    <col min="1796" max="1796" width="20.33203125" style="40" customWidth="1"/>
    <col min="1797" max="1797" width="18.5546875" style="40" customWidth="1"/>
    <col min="1798" max="1798" width="21.6640625" style="40" customWidth="1"/>
    <col min="1799" max="1799" width="17.5546875" style="40" customWidth="1"/>
    <col min="1800" max="2048" width="12.6640625" style="40"/>
    <col min="2049" max="2049" width="33.109375" style="40" customWidth="1"/>
    <col min="2050" max="2050" width="21.33203125" style="40" customWidth="1"/>
    <col min="2051" max="2051" width="19.6640625" style="40" customWidth="1"/>
    <col min="2052" max="2052" width="20.33203125" style="40" customWidth="1"/>
    <col min="2053" max="2053" width="18.5546875" style="40" customWidth="1"/>
    <col min="2054" max="2054" width="21.6640625" style="40" customWidth="1"/>
    <col min="2055" max="2055" width="17.5546875" style="40" customWidth="1"/>
    <col min="2056" max="2304" width="12.6640625" style="40"/>
    <col min="2305" max="2305" width="33.109375" style="40" customWidth="1"/>
    <col min="2306" max="2306" width="21.33203125" style="40" customWidth="1"/>
    <col min="2307" max="2307" width="19.6640625" style="40" customWidth="1"/>
    <col min="2308" max="2308" width="20.33203125" style="40" customWidth="1"/>
    <col min="2309" max="2309" width="18.5546875" style="40" customWidth="1"/>
    <col min="2310" max="2310" width="21.6640625" style="40" customWidth="1"/>
    <col min="2311" max="2311" width="17.5546875" style="40" customWidth="1"/>
    <col min="2312" max="2560" width="12.6640625" style="40"/>
    <col min="2561" max="2561" width="33.109375" style="40" customWidth="1"/>
    <col min="2562" max="2562" width="21.33203125" style="40" customWidth="1"/>
    <col min="2563" max="2563" width="19.6640625" style="40" customWidth="1"/>
    <col min="2564" max="2564" width="20.33203125" style="40" customWidth="1"/>
    <col min="2565" max="2565" width="18.5546875" style="40" customWidth="1"/>
    <col min="2566" max="2566" width="21.6640625" style="40" customWidth="1"/>
    <col min="2567" max="2567" width="17.5546875" style="40" customWidth="1"/>
    <col min="2568" max="2816" width="12.6640625" style="40"/>
    <col min="2817" max="2817" width="33.109375" style="40" customWidth="1"/>
    <col min="2818" max="2818" width="21.33203125" style="40" customWidth="1"/>
    <col min="2819" max="2819" width="19.6640625" style="40" customWidth="1"/>
    <col min="2820" max="2820" width="20.33203125" style="40" customWidth="1"/>
    <col min="2821" max="2821" width="18.5546875" style="40" customWidth="1"/>
    <col min="2822" max="2822" width="21.6640625" style="40" customWidth="1"/>
    <col min="2823" max="2823" width="17.5546875" style="40" customWidth="1"/>
    <col min="2824" max="3072" width="12.6640625" style="40"/>
    <col min="3073" max="3073" width="33.109375" style="40" customWidth="1"/>
    <col min="3074" max="3074" width="21.33203125" style="40" customWidth="1"/>
    <col min="3075" max="3075" width="19.6640625" style="40" customWidth="1"/>
    <col min="3076" max="3076" width="20.33203125" style="40" customWidth="1"/>
    <col min="3077" max="3077" width="18.5546875" style="40" customWidth="1"/>
    <col min="3078" max="3078" width="21.6640625" style="40" customWidth="1"/>
    <col min="3079" max="3079" width="17.5546875" style="40" customWidth="1"/>
    <col min="3080" max="3328" width="12.6640625" style="40"/>
    <col min="3329" max="3329" width="33.109375" style="40" customWidth="1"/>
    <col min="3330" max="3330" width="21.33203125" style="40" customWidth="1"/>
    <col min="3331" max="3331" width="19.6640625" style="40" customWidth="1"/>
    <col min="3332" max="3332" width="20.33203125" style="40" customWidth="1"/>
    <col min="3333" max="3333" width="18.5546875" style="40" customWidth="1"/>
    <col min="3334" max="3334" width="21.6640625" style="40" customWidth="1"/>
    <col min="3335" max="3335" width="17.5546875" style="40" customWidth="1"/>
    <col min="3336" max="3584" width="12.6640625" style="40"/>
    <col min="3585" max="3585" width="33.109375" style="40" customWidth="1"/>
    <col min="3586" max="3586" width="21.33203125" style="40" customWidth="1"/>
    <col min="3587" max="3587" width="19.6640625" style="40" customWidth="1"/>
    <col min="3588" max="3588" width="20.33203125" style="40" customWidth="1"/>
    <col min="3589" max="3589" width="18.5546875" style="40" customWidth="1"/>
    <col min="3590" max="3590" width="21.6640625" style="40" customWidth="1"/>
    <col min="3591" max="3591" width="17.5546875" style="40" customWidth="1"/>
    <col min="3592" max="3840" width="12.6640625" style="40"/>
    <col min="3841" max="3841" width="33.109375" style="40" customWidth="1"/>
    <col min="3842" max="3842" width="21.33203125" style="40" customWidth="1"/>
    <col min="3843" max="3843" width="19.6640625" style="40" customWidth="1"/>
    <col min="3844" max="3844" width="20.33203125" style="40" customWidth="1"/>
    <col min="3845" max="3845" width="18.5546875" style="40" customWidth="1"/>
    <col min="3846" max="3846" width="21.6640625" style="40" customWidth="1"/>
    <col min="3847" max="3847" width="17.5546875" style="40" customWidth="1"/>
    <col min="3848" max="4096" width="12.6640625" style="40"/>
    <col min="4097" max="4097" width="33.109375" style="40" customWidth="1"/>
    <col min="4098" max="4098" width="21.33203125" style="40" customWidth="1"/>
    <col min="4099" max="4099" width="19.6640625" style="40" customWidth="1"/>
    <col min="4100" max="4100" width="20.33203125" style="40" customWidth="1"/>
    <col min="4101" max="4101" width="18.5546875" style="40" customWidth="1"/>
    <col min="4102" max="4102" width="21.6640625" style="40" customWidth="1"/>
    <col min="4103" max="4103" width="17.5546875" style="40" customWidth="1"/>
    <col min="4104" max="4352" width="12.6640625" style="40"/>
    <col min="4353" max="4353" width="33.109375" style="40" customWidth="1"/>
    <col min="4354" max="4354" width="21.33203125" style="40" customWidth="1"/>
    <col min="4355" max="4355" width="19.6640625" style="40" customWidth="1"/>
    <col min="4356" max="4356" width="20.33203125" style="40" customWidth="1"/>
    <col min="4357" max="4357" width="18.5546875" style="40" customWidth="1"/>
    <col min="4358" max="4358" width="21.6640625" style="40" customWidth="1"/>
    <col min="4359" max="4359" width="17.5546875" style="40" customWidth="1"/>
    <col min="4360" max="4608" width="12.6640625" style="40"/>
    <col min="4609" max="4609" width="33.109375" style="40" customWidth="1"/>
    <col min="4610" max="4610" width="21.33203125" style="40" customWidth="1"/>
    <col min="4611" max="4611" width="19.6640625" style="40" customWidth="1"/>
    <col min="4612" max="4612" width="20.33203125" style="40" customWidth="1"/>
    <col min="4613" max="4613" width="18.5546875" style="40" customWidth="1"/>
    <col min="4614" max="4614" width="21.6640625" style="40" customWidth="1"/>
    <col min="4615" max="4615" width="17.5546875" style="40" customWidth="1"/>
    <col min="4616" max="4864" width="12.6640625" style="40"/>
    <col min="4865" max="4865" width="33.109375" style="40" customWidth="1"/>
    <col min="4866" max="4866" width="21.33203125" style="40" customWidth="1"/>
    <col min="4867" max="4867" width="19.6640625" style="40" customWidth="1"/>
    <col min="4868" max="4868" width="20.33203125" style="40" customWidth="1"/>
    <col min="4869" max="4869" width="18.5546875" style="40" customWidth="1"/>
    <col min="4870" max="4870" width="21.6640625" style="40" customWidth="1"/>
    <col min="4871" max="4871" width="17.5546875" style="40" customWidth="1"/>
    <col min="4872" max="5120" width="12.6640625" style="40"/>
    <col min="5121" max="5121" width="33.109375" style="40" customWidth="1"/>
    <col min="5122" max="5122" width="21.33203125" style="40" customWidth="1"/>
    <col min="5123" max="5123" width="19.6640625" style="40" customWidth="1"/>
    <col min="5124" max="5124" width="20.33203125" style="40" customWidth="1"/>
    <col min="5125" max="5125" width="18.5546875" style="40" customWidth="1"/>
    <col min="5126" max="5126" width="21.6640625" style="40" customWidth="1"/>
    <col min="5127" max="5127" width="17.5546875" style="40" customWidth="1"/>
    <col min="5128" max="5376" width="12.6640625" style="40"/>
    <col min="5377" max="5377" width="33.109375" style="40" customWidth="1"/>
    <col min="5378" max="5378" width="21.33203125" style="40" customWidth="1"/>
    <col min="5379" max="5379" width="19.6640625" style="40" customWidth="1"/>
    <col min="5380" max="5380" width="20.33203125" style="40" customWidth="1"/>
    <col min="5381" max="5381" width="18.5546875" style="40" customWidth="1"/>
    <col min="5382" max="5382" width="21.6640625" style="40" customWidth="1"/>
    <col min="5383" max="5383" width="17.5546875" style="40" customWidth="1"/>
    <col min="5384" max="5632" width="12.6640625" style="40"/>
    <col min="5633" max="5633" width="33.109375" style="40" customWidth="1"/>
    <col min="5634" max="5634" width="21.33203125" style="40" customWidth="1"/>
    <col min="5635" max="5635" width="19.6640625" style="40" customWidth="1"/>
    <col min="5636" max="5636" width="20.33203125" style="40" customWidth="1"/>
    <col min="5637" max="5637" width="18.5546875" style="40" customWidth="1"/>
    <col min="5638" max="5638" width="21.6640625" style="40" customWidth="1"/>
    <col min="5639" max="5639" width="17.5546875" style="40" customWidth="1"/>
    <col min="5640" max="5888" width="12.6640625" style="40"/>
    <col min="5889" max="5889" width="33.109375" style="40" customWidth="1"/>
    <col min="5890" max="5890" width="21.33203125" style="40" customWidth="1"/>
    <col min="5891" max="5891" width="19.6640625" style="40" customWidth="1"/>
    <col min="5892" max="5892" width="20.33203125" style="40" customWidth="1"/>
    <col min="5893" max="5893" width="18.5546875" style="40" customWidth="1"/>
    <col min="5894" max="5894" width="21.6640625" style="40" customWidth="1"/>
    <col min="5895" max="5895" width="17.5546875" style="40" customWidth="1"/>
    <col min="5896" max="6144" width="12.6640625" style="40"/>
    <col min="6145" max="6145" width="33.109375" style="40" customWidth="1"/>
    <col min="6146" max="6146" width="21.33203125" style="40" customWidth="1"/>
    <col min="6147" max="6147" width="19.6640625" style="40" customWidth="1"/>
    <col min="6148" max="6148" width="20.33203125" style="40" customWidth="1"/>
    <col min="6149" max="6149" width="18.5546875" style="40" customWidth="1"/>
    <col min="6150" max="6150" width="21.6640625" style="40" customWidth="1"/>
    <col min="6151" max="6151" width="17.5546875" style="40" customWidth="1"/>
    <col min="6152" max="6400" width="12.6640625" style="40"/>
    <col min="6401" max="6401" width="33.109375" style="40" customWidth="1"/>
    <col min="6402" max="6402" width="21.33203125" style="40" customWidth="1"/>
    <col min="6403" max="6403" width="19.6640625" style="40" customWidth="1"/>
    <col min="6404" max="6404" width="20.33203125" style="40" customWidth="1"/>
    <col min="6405" max="6405" width="18.5546875" style="40" customWidth="1"/>
    <col min="6406" max="6406" width="21.6640625" style="40" customWidth="1"/>
    <col min="6407" max="6407" width="17.5546875" style="40" customWidth="1"/>
    <col min="6408" max="6656" width="12.6640625" style="40"/>
    <col min="6657" max="6657" width="33.109375" style="40" customWidth="1"/>
    <col min="6658" max="6658" width="21.33203125" style="40" customWidth="1"/>
    <col min="6659" max="6659" width="19.6640625" style="40" customWidth="1"/>
    <col min="6660" max="6660" width="20.33203125" style="40" customWidth="1"/>
    <col min="6661" max="6661" width="18.5546875" style="40" customWidth="1"/>
    <col min="6662" max="6662" width="21.6640625" style="40" customWidth="1"/>
    <col min="6663" max="6663" width="17.5546875" style="40" customWidth="1"/>
    <col min="6664" max="6912" width="12.6640625" style="40"/>
    <col min="6913" max="6913" width="33.109375" style="40" customWidth="1"/>
    <col min="6914" max="6914" width="21.33203125" style="40" customWidth="1"/>
    <col min="6915" max="6915" width="19.6640625" style="40" customWidth="1"/>
    <col min="6916" max="6916" width="20.33203125" style="40" customWidth="1"/>
    <col min="6917" max="6917" width="18.5546875" style="40" customWidth="1"/>
    <col min="6918" max="6918" width="21.6640625" style="40" customWidth="1"/>
    <col min="6919" max="6919" width="17.5546875" style="40" customWidth="1"/>
    <col min="6920" max="7168" width="12.6640625" style="40"/>
    <col min="7169" max="7169" width="33.109375" style="40" customWidth="1"/>
    <col min="7170" max="7170" width="21.33203125" style="40" customWidth="1"/>
    <col min="7171" max="7171" width="19.6640625" style="40" customWidth="1"/>
    <col min="7172" max="7172" width="20.33203125" style="40" customWidth="1"/>
    <col min="7173" max="7173" width="18.5546875" style="40" customWidth="1"/>
    <col min="7174" max="7174" width="21.6640625" style="40" customWidth="1"/>
    <col min="7175" max="7175" width="17.5546875" style="40" customWidth="1"/>
    <col min="7176" max="7424" width="12.6640625" style="40"/>
    <col min="7425" max="7425" width="33.109375" style="40" customWidth="1"/>
    <col min="7426" max="7426" width="21.33203125" style="40" customWidth="1"/>
    <col min="7427" max="7427" width="19.6640625" style="40" customWidth="1"/>
    <col min="7428" max="7428" width="20.33203125" style="40" customWidth="1"/>
    <col min="7429" max="7429" width="18.5546875" style="40" customWidth="1"/>
    <col min="7430" max="7430" width="21.6640625" style="40" customWidth="1"/>
    <col min="7431" max="7431" width="17.5546875" style="40" customWidth="1"/>
    <col min="7432" max="7680" width="12.6640625" style="40"/>
    <col min="7681" max="7681" width="33.109375" style="40" customWidth="1"/>
    <col min="7682" max="7682" width="21.33203125" style="40" customWidth="1"/>
    <col min="7683" max="7683" width="19.6640625" style="40" customWidth="1"/>
    <col min="7684" max="7684" width="20.33203125" style="40" customWidth="1"/>
    <col min="7685" max="7685" width="18.5546875" style="40" customWidth="1"/>
    <col min="7686" max="7686" width="21.6640625" style="40" customWidth="1"/>
    <col min="7687" max="7687" width="17.5546875" style="40" customWidth="1"/>
    <col min="7688" max="7936" width="12.6640625" style="40"/>
    <col min="7937" max="7937" width="33.109375" style="40" customWidth="1"/>
    <col min="7938" max="7938" width="21.33203125" style="40" customWidth="1"/>
    <col min="7939" max="7939" width="19.6640625" style="40" customWidth="1"/>
    <col min="7940" max="7940" width="20.33203125" style="40" customWidth="1"/>
    <col min="7941" max="7941" width="18.5546875" style="40" customWidth="1"/>
    <col min="7942" max="7942" width="21.6640625" style="40" customWidth="1"/>
    <col min="7943" max="7943" width="17.5546875" style="40" customWidth="1"/>
    <col min="7944" max="8192" width="12.6640625" style="40"/>
    <col min="8193" max="8193" width="33.109375" style="40" customWidth="1"/>
    <col min="8194" max="8194" width="21.33203125" style="40" customWidth="1"/>
    <col min="8195" max="8195" width="19.6640625" style="40" customWidth="1"/>
    <col min="8196" max="8196" width="20.33203125" style="40" customWidth="1"/>
    <col min="8197" max="8197" width="18.5546875" style="40" customWidth="1"/>
    <col min="8198" max="8198" width="21.6640625" style="40" customWidth="1"/>
    <col min="8199" max="8199" width="17.5546875" style="40" customWidth="1"/>
    <col min="8200" max="8448" width="12.6640625" style="40"/>
    <col min="8449" max="8449" width="33.109375" style="40" customWidth="1"/>
    <col min="8450" max="8450" width="21.33203125" style="40" customWidth="1"/>
    <col min="8451" max="8451" width="19.6640625" style="40" customWidth="1"/>
    <col min="8452" max="8452" width="20.33203125" style="40" customWidth="1"/>
    <col min="8453" max="8453" width="18.5546875" style="40" customWidth="1"/>
    <col min="8454" max="8454" width="21.6640625" style="40" customWidth="1"/>
    <col min="8455" max="8455" width="17.5546875" style="40" customWidth="1"/>
    <col min="8456" max="8704" width="12.6640625" style="40"/>
    <col min="8705" max="8705" width="33.109375" style="40" customWidth="1"/>
    <col min="8706" max="8706" width="21.33203125" style="40" customWidth="1"/>
    <col min="8707" max="8707" width="19.6640625" style="40" customWidth="1"/>
    <col min="8708" max="8708" width="20.33203125" style="40" customWidth="1"/>
    <col min="8709" max="8709" width="18.5546875" style="40" customWidth="1"/>
    <col min="8710" max="8710" width="21.6640625" style="40" customWidth="1"/>
    <col min="8711" max="8711" width="17.5546875" style="40" customWidth="1"/>
    <col min="8712" max="8960" width="12.6640625" style="40"/>
    <col min="8961" max="8961" width="33.109375" style="40" customWidth="1"/>
    <col min="8962" max="8962" width="21.33203125" style="40" customWidth="1"/>
    <col min="8963" max="8963" width="19.6640625" style="40" customWidth="1"/>
    <col min="8964" max="8964" width="20.33203125" style="40" customWidth="1"/>
    <col min="8965" max="8965" width="18.5546875" style="40" customWidth="1"/>
    <col min="8966" max="8966" width="21.6640625" style="40" customWidth="1"/>
    <col min="8967" max="8967" width="17.5546875" style="40" customWidth="1"/>
    <col min="8968" max="9216" width="12.6640625" style="40"/>
    <col min="9217" max="9217" width="33.109375" style="40" customWidth="1"/>
    <col min="9218" max="9218" width="21.33203125" style="40" customWidth="1"/>
    <col min="9219" max="9219" width="19.6640625" style="40" customWidth="1"/>
    <col min="9220" max="9220" width="20.33203125" style="40" customWidth="1"/>
    <col min="9221" max="9221" width="18.5546875" style="40" customWidth="1"/>
    <col min="9222" max="9222" width="21.6640625" style="40" customWidth="1"/>
    <col min="9223" max="9223" width="17.5546875" style="40" customWidth="1"/>
    <col min="9224" max="9472" width="12.6640625" style="40"/>
    <col min="9473" max="9473" width="33.109375" style="40" customWidth="1"/>
    <col min="9474" max="9474" width="21.33203125" style="40" customWidth="1"/>
    <col min="9475" max="9475" width="19.6640625" style="40" customWidth="1"/>
    <col min="9476" max="9476" width="20.33203125" style="40" customWidth="1"/>
    <col min="9477" max="9477" width="18.5546875" style="40" customWidth="1"/>
    <col min="9478" max="9478" width="21.6640625" style="40" customWidth="1"/>
    <col min="9479" max="9479" width="17.5546875" style="40" customWidth="1"/>
    <col min="9480" max="9728" width="12.6640625" style="40"/>
    <col min="9729" max="9729" width="33.109375" style="40" customWidth="1"/>
    <col min="9730" max="9730" width="21.33203125" style="40" customWidth="1"/>
    <col min="9731" max="9731" width="19.6640625" style="40" customWidth="1"/>
    <col min="9732" max="9732" width="20.33203125" style="40" customWidth="1"/>
    <col min="9733" max="9733" width="18.5546875" style="40" customWidth="1"/>
    <col min="9734" max="9734" width="21.6640625" style="40" customWidth="1"/>
    <col min="9735" max="9735" width="17.5546875" style="40" customWidth="1"/>
    <col min="9736" max="9984" width="12.6640625" style="40"/>
    <col min="9985" max="9985" width="33.109375" style="40" customWidth="1"/>
    <col min="9986" max="9986" width="21.33203125" style="40" customWidth="1"/>
    <col min="9987" max="9987" width="19.6640625" style="40" customWidth="1"/>
    <col min="9988" max="9988" width="20.33203125" style="40" customWidth="1"/>
    <col min="9989" max="9989" width="18.5546875" style="40" customWidth="1"/>
    <col min="9990" max="9990" width="21.6640625" style="40" customWidth="1"/>
    <col min="9991" max="9991" width="17.5546875" style="40" customWidth="1"/>
    <col min="9992" max="10240" width="12.6640625" style="40"/>
    <col min="10241" max="10241" width="33.109375" style="40" customWidth="1"/>
    <col min="10242" max="10242" width="21.33203125" style="40" customWidth="1"/>
    <col min="10243" max="10243" width="19.6640625" style="40" customWidth="1"/>
    <col min="10244" max="10244" width="20.33203125" style="40" customWidth="1"/>
    <col min="10245" max="10245" width="18.5546875" style="40" customWidth="1"/>
    <col min="10246" max="10246" width="21.6640625" style="40" customWidth="1"/>
    <col min="10247" max="10247" width="17.5546875" style="40" customWidth="1"/>
    <col min="10248" max="10496" width="12.6640625" style="40"/>
    <col min="10497" max="10497" width="33.109375" style="40" customWidth="1"/>
    <col min="10498" max="10498" width="21.33203125" style="40" customWidth="1"/>
    <col min="10499" max="10499" width="19.6640625" style="40" customWidth="1"/>
    <col min="10500" max="10500" width="20.33203125" style="40" customWidth="1"/>
    <col min="10501" max="10501" width="18.5546875" style="40" customWidth="1"/>
    <col min="10502" max="10502" width="21.6640625" style="40" customWidth="1"/>
    <col min="10503" max="10503" width="17.5546875" style="40" customWidth="1"/>
    <col min="10504" max="10752" width="12.6640625" style="40"/>
    <col min="10753" max="10753" width="33.109375" style="40" customWidth="1"/>
    <col min="10754" max="10754" width="21.33203125" style="40" customWidth="1"/>
    <col min="10755" max="10755" width="19.6640625" style="40" customWidth="1"/>
    <col min="10756" max="10756" width="20.33203125" style="40" customWidth="1"/>
    <col min="10757" max="10757" width="18.5546875" style="40" customWidth="1"/>
    <col min="10758" max="10758" width="21.6640625" style="40" customWidth="1"/>
    <col min="10759" max="10759" width="17.5546875" style="40" customWidth="1"/>
    <col min="10760" max="11008" width="12.6640625" style="40"/>
    <col min="11009" max="11009" width="33.109375" style="40" customWidth="1"/>
    <col min="11010" max="11010" width="21.33203125" style="40" customWidth="1"/>
    <col min="11011" max="11011" width="19.6640625" style="40" customWidth="1"/>
    <col min="11012" max="11012" width="20.33203125" style="40" customWidth="1"/>
    <col min="11013" max="11013" width="18.5546875" style="40" customWidth="1"/>
    <col min="11014" max="11014" width="21.6640625" style="40" customWidth="1"/>
    <col min="11015" max="11015" width="17.5546875" style="40" customWidth="1"/>
    <col min="11016" max="11264" width="12.6640625" style="40"/>
    <col min="11265" max="11265" width="33.109375" style="40" customWidth="1"/>
    <col min="11266" max="11266" width="21.33203125" style="40" customWidth="1"/>
    <col min="11267" max="11267" width="19.6640625" style="40" customWidth="1"/>
    <col min="11268" max="11268" width="20.33203125" style="40" customWidth="1"/>
    <col min="11269" max="11269" width="18.5546875" style="40" customWidth="1"/>
    <col min="11270" max="11270" width="21.6640625" style="40" customWidth="1"/>
    <col min="11271" max="11271" width="17.5546875" style="40" customWidth="1"/>
    <col min="11272" max="11520" width="12.6640625" style="40"/>
    <col min="11521" max="11521" width="33.109375" style="40" customWidth="1"/>
    <col min="11522" max="11522" width="21.33203125" style="40" customWidth="1"/>
    <col min="11523" max="11523" width="19.6640625" style="40" customWidth="1"/>
    <col min="11524" max="11524" width="20.33203125" style="40" customWidth="1"/>
    <col min="11525" max="11525" width="18.5546875" style="40" customWidth="1"/>
    <col min="11526" max="11526" width="21.6640625" style="40" customWidth="1"/>
    <col min="11527" max="11527" width="17.5546875" style="40" customWidth="1"/>
    <col min="11528" max="11776" width="12.6640625" style="40"/>
    <col min="11777" max="11777" width="33.109375" style="40" customWidth="1"/>
    <col min="11778" max="11778" width="21.33203125" style="40" customWidth="1"/>
    <col min="11779" max="11779" width="19.6640625" style="40" customWidth="1"/>
    <col min="11780" max="11780" width="20.33203125" style="40" customWidth="1"/>
    <col min="11781" max="11781" width="18.5546875" style="40" customWidth="1"/>
    <col min="11782" max="11782" width="21.6640625" style="40" customWidth="1"/>
    <col min="11783" max="11783" width="17.5546875" style="40" customWidth="1"/>
    <col min="11784" max="12032" width="12.6640625" style="40"/>
    <col min="12033" max="12033" width="33.109375" style="40" customWidth="1"/>
    <col min="12034" max="12034" width="21.33203125" style="40" customWidth="1"/>
    <col min="12035" max="12035" width="19.6640625" style="40" customWidth="1"/>
    <col min="12036" max="12036" width="20.33203125" style="40" customWidth="1"/>
    <col min="12037" max="12037" width="18.5546875" style="40" customWidth="1"/>
    <col min="12038" max="12038" width="21.6640625" style="40" customWidth="1"/>
    <col min="12039" max="12039" width="17.5546875" style="40" customWidth="1"/>
    <col min="12040" max="12288" width="12.6640625" style="40"/>
    <col min="12289" max="12289" width="33.109375" style="40" customWidth="1"/>
    <col min="12290" max="12290" width="21.33203125" style="40" customWidth="1"/>
    <col min="12291" max="12291" width="19.6640625" style="40" customWidth="1"/>
    <col min="12292" max="12292" width="20.33203125" style="40" customWidth="1"/>
    <col min="12293" max="12293" width="18.5546875" style="40" customWidth="1"/>
    <col min="12294" max="12294" width="21.6640625" style="40" customWidth="1"/>
    <col min="12295" max="12295" width="17.5546875" style="40" customWidth="1"/>
    <col min="12296" max="12544" width="12.6640625" style="40"/>
    <col min="12545" max="12545" width="33.109375" style="40" customWidth="1"/>
    <col min="12546" max="12546" width="21.33203125" style="40" customWidth="1"/>
    <col min="12547" max="12547" width="19.6640625" style="40" customWidth="1"/>
    <col min="12548" max="12548" width="20.33203125" style="40" customWidth="1"/>
    <col min="12549" max="12549" width="18.5546875" style="40" customWidth="1"/>
    <col min="12550" max="12550" width="21.6640625" style="40" customWidth="1"/>
    <col min="12551" max="12551" width="17.5546875" style="40" customWidth="1"/>
    <col min="12552" max="12800" width="12.6640625" style="40"/>
    <col min="12801" max="12801" width="33.109375" style="40" customWidth="1"/>
    <col min="12802" max="12802" width="21.33203125" style="40" customWidth="1"/>
    <col min="12803" max="12803" width="19.6640625" style="40" customWidth="1"/>
    <col min="12804" max="12804" width="20.33203125" style="40" customWidth="1"/>
    <col min="12805" max="12805" width="18.5546875" style="40" customWidth="1"/>
    <col min="12806" max="12806" width="21.6640625" style="40" customWidth="1"/>
    <col min="12807" max="12807" width="17.5546875" style="40" customWidth="1"/>
    <col min="12808" max="13056" width="12.6640625" style="40"/>
    <col min="13057" max="13057" width="33.109375" style="40" customWidth="1"/>
    <col min="13058" max="13058" width="21.33203125" style="40" customWidth="1"/>
    <col min="13059" max="13059" width="19.6640625" style="40" customWidth="1"/>
    <col min="13060" max="13060" width="20.33203125" style="40" customWidth="1"/>
    <col min="13061" max="13061" width="18.5546875" style="40" customWidth="1"/>
    <col min="13062" max="13062" width="21.6640625" style="40" customWidth="1"/>
    <col min="13063" max="13063" width="17.5546875" style="40" customWidth="1"/>
    <col min="13064" max="13312" width="12.6640625" style="40"/>
    <col min="13313" max="13313" width="33.109375" style="40" customWidth="1"/>
    <col min="13314" max="13314" width="21.33203125" style="40" customWidth="1"/>
    <col min="13315" max="13315" width="19.6640625" style="40" customWidth="1"/>
    <col min="13316" max="13316" width="20.33203125" style="40" customWidth="1"/>
    <col min="13317" max="13317" width="18.5546875" style="40" customWidth="1"/>
    <col min="13318" max="13318" width="21.6640625" style="40" customWidth="1"/>
    <col min="13319" max="13319" width="17.5546875" style="40" customWidth="1"/>
    <col min="13320" max="13568" width="12.6640625" style="40"/>
    <col min="13569" max="13569" width="33.109375" style="40" customWidth="1"/>
    <col min="13570" max="13570" width="21.33203125" style="40" customWidth="1"/>
    <col min="13571" max="13571" width="19.6640625" style="40" customWidth="1"/>
    <col min="13572" max="13572" width="20.33203125" style="40" customWidth="1"/>
    <col min="13573" max="13573" width="18.5546875" style="40" customWidth="1"/>
    <col min="13574" max="13574" width="21.6640625" style="40" customWidth="1"/>
    <col min="13575" max="13575" width="17.5546875" style="40" customWidth="1"/>
    <col min="13576" max="13824" width="12.6640625" style="40"/>
    <col min="13825" max="13825" width="33.109375" style="40" customWidth="1"/>
    <col min="13826" max="13826" width="21.33203125" style="40" customWidth="1"/>
    <col min="13827" max="13827" width="19.6640625" style="40" customWidth="1"/>
    <col min="13828" max="13828" width="20.33203125" style="40" customWidth="1"/>
    <col min="13829" max="13829" width="18.5546875" style="40" customWidth="1"/>
    <col min="13830" max="13830" width="21.6640625" style="40" customWidth="1"/>
    <col min="13831" max="13831" width="17.5546875" style="40" customWidth="1"/>
    <col min="13832" max="14080" width="12.6640625" style="40"/>
    <col min="14081" max="14081" width="33.109375" style="40" customWidth="1"/>
    <col min="14082" max="14082" width="21.33203125" style="40" customWidth="1"/>
    <col min="14083" max="14083" width="19.6640625" style="40" customWidth="1"/>
    <col min="14084" max="14084" width="20.33203125" style="40" customWidth="1"/>
    <col min="14085" max="14085" width="18.5546875" style="40" customWidth="1"/>
    <col min="14086" max="14086" width="21.6640625" style="40" customWidth="1"/>
    <col min="14087" max="14087" width="17.5546875" style="40" customWidth="1"/>
    <col min="14088" max="14336" width="12.6640625" style="40"/>
    <col min="14337" max="14337" width="33.109375" style="40" customWidth="1"/>
    <col min="14338" max="14338" width="21.33203125" style="40" customWidth="1"/>
    <col min="14339" max="14339" width="19.6640625" style="40" customWidth="1"/>
    <col min="14340" max="14340" width="20.33203125" style="40" customWidth="1"/>
    <col min="14341" max="14341" width="18.5546875" style="40" customWidth="1"/>
    <col min="14342" max="14342" width="21.6640625" style="40" customWidth="1"/>
    <col min="14343" max="14343" width="17.5546875" style="40" customWidth="1"/>
    <col min="14344" max="14592" width="12.6640625" style="40"/>
    <col min="14593" max="14593" width="33.109375" style="40" customWidth="1"/>
    <col min="14594" max="14594" width="21.33203125" style="40" customWidth="1"/>
    <col min="14595" max="14595" width="19.6640625" style="40" customWidth="1"/>
    <col min="14596" max="14596" width="20.33203125" style="40" customWidth="1"/>
    <col min="14597" max="14597" width="18.5546875" style="40" customWidth="1"/>
    <col min="14598" max="14598" width="21.6640625" style="40" customWidth="1"/>
    <col min="14599" max="14599" width="17.5546875" style="40" customWidth="1"/>
    <col min="14600" max="14848" width="12.6640625" style="40"/>
    <col min="14849" max="14849" width="33.109375" style="40" customWidth="1"/>
    <col min="14850" max="14850" width="21.33203125" style="40" customWidth="1"/>
    <col min="14851" max="14851" width="19.6640625" style="40" customWidth="1"/>
    <col min="14852" max="14852" width="20.33203125" style="40" customWidth="1"/>
    <col min="14853" max="14853" width="18.5546875" style="40" customWidth="1"/>
    <col min="14854" max="14854" width="21.6640625" style="40" customWidth="1"/>
    <col min="14855" max="14855" width="17.5546875" style="40" customWidth="1"/>
    <col min="14856" max="15104" width="12.6640625" style="40"/>
    <col min="15105" max="15105" width="33.109375" style="40" customWidth="1"/>
    <col min="15106" max="15106" width="21.33203125" style="40" customWidth="1"/>
    <col min="15107" max="15107" width="19.6640625" style="40" customWidth="1"/>
    <col min="15108" max="15108" width="20.33203125" style="40" customWidth="1"/>
    <col min="15109" max="15109" width="18.5546875" style="40" customWidth="1"/>
    <col min="15110" max="15110" width="21.6640625" style="40" customWidth="1"/>
    <col min="15111" max="15111" width="17.5546875" style="40" customWidth="1"/>
    <col min="15112" max="15360" width="12.6640625" style="40"/>
    <col min="15361" max="15361" width="33.109375" style="40" customWidth="1"/>
    <col min="15362" max="15362" width="21.33203125" style="40" customWidth="1"/>
    <col min="15363" max="15363" width="19.6640625" style="40" customWidth="1"/>
    <col min="15364" max="15364" width="20.33203125" style="40" customWidth="1"/>
    <col min="15365" max="15365" width="18.5546875" style="40" customWidth="1"/>
    <col min="15366" max="15366" width="21.6640625" style="40" customWidth="1"/>
    <col min="15367" max="15367" width="17.5546875" style="40" customWidth="1"/>
    <col min="15368" max="15616" width="12.6640625" style="40"/>
    <col min="15617" max="15617" width="33.109375" style="40" customWidth="1"/>
    <col min="15618" max="15618" width="21.33203125" style="40" customWidth="1"/>
    <col min="15619" max="15619" width="19.6640625" style="40" customWidth="1"/>
    <col min="15620" max="15620" width="20.33203125" style="40" customWidth="1"/>
    <col min="15621" max="15621" width="18.5546875" style="40" customWidth="1"/>
    <col min="15622" max="15622" width="21.6640625" style="40" customWidth="1"/>
    <col min="15623" max="15623" width="17.5546875" style="40" customWidth="1"/>
    <col min="15624" max="15872" width="12.6640625" style="40"/>
    <col min="15873" max="15873" width="33.109375" style="40" customWidth="1"/>
    <col min="15874" max="15874" width="21.33203125" style="40" customWidth="1"/>
    <col min="15875" max="15875" width="19.6640625" style="40" customWidth="1"/>
    <col min="15876" max="15876" width="20.33203125" style="40" customWidth="1"/>
    <col min="15877" max="15877" width="18.5546875" style="40" customWidth="1"/>
    <col min="15878" max="15878" width="21.6640625" style="40" customWidth="1"/>
    <col min="15879" max="15879" width="17.5546875" style="40" customWidth="1"/>
    <col min="15880" max="16128" width="12.6640625" style="40"/>
    <col min="16129" max="16129" width="33.109375" style="40" customWidth="1"/>
    <col min="16130" max="16130" width="21.33203125" style="40" customWidth="1"/>
    <col min="16131" max="16131" width="19.6640625" style="40" customWidth="1"/>
    <col min="16132" max="16132" width="20.33203125" style="40" customWidth="1"/>
    <col min="16133" max="16133" width="18.5546875" style="40" customWidth="1"/>
    <col min="16134" max="16134" width="21.6640625" style="40" customWidth="1"/>
    <col min="16135" max="16135" width="17.5546875" style="40" customWidth="1"/>
    <col min="16136" max="16384" width="12.6640625" style="40"/>
  </cols>
  <sheetData>
    <row r="1" spans="1:9" ht="25.2" customHeight="1" x14ac:dyDescent="0.3">
      <c r="A1" s="80" t="s">
        <v>35</v>
      </c>
      <c r="E1" s="91"/>
      <c r="F1" s="91"/>
      <c r="G1" s="40" t="s">
        <v>18</v>
      </c>
      <c r="H1" s="40" t="s">
        <v>19</v>
      </c>
    </row>
    <row r="2" spans="1:9" ht="25.2" customHeight="1" x14ac:dyDescent="0.25">
      <c r="A2" s="86" t="s">
        <v>20</v>
      </c>
      <c r="E2" s="91"/>
      <c r="F2" s="91"/>
      <c r="G2" s="40" t="s">
        <v>21</v>
      </c>
      <c r="H2" s="92">
        <v>9000</v>
      </c>
    </row>
    <row r="3" spans="1:9" ht="25.2" customHeight="1" thickBot="1" x14ac:dyDescent="0.3">
      <c r="A3" s="86" t="s">
        <v>22</v>
      </c>
      <c r="E3" s="91"/>
      <c r="F3" s="91"/>
      <c r="G3" s="40" t="s">
        <v>23</v>
      </c>
    </row>
    <row r="4" spans="1:9" ht="25.2" customHeight="1" x14ac:dyDescent="0.25">
      <c r="B4" s="93" t="s">
        <v>24</v>
      </c>
      <c r="C4" s="94"/>
      <c r="D4" s="94"/>
      <c r="E4" s="95"/>
      <c r="F4" s="96" t="s">
        <v>25</v>
      </c>
      <c r="G4" s="97">
        <v>5.3E-3</v>
      </c>
      <c r="H4" s="40" t="s">
        <v>36</v>
      </c>
      <c r="I4" s="40">
        <v>5.3E-3</v>
      </c>
    </row>
    <row r="5" spans="1:9" ht="25.2" customHeight="1" x14ac:dyDescent="0.25">
      <c r="B5" s="98">
        <f>C5-D5</f>
        <v>366526238.04999995</v>
      </c>
      <c r="C5" s="98">
        <v>393846880.26999998</v>
      </c>
      <c r="D5" s="98">
        <v>27320642.219999999</v>
      </c>
      <c r="E5" s="98">
        <f>D5*G4</f>
        <v>144799.403766</v>
      </c>
      <c r="F5" s="99" t="s">
        <v>27</v>
      </c>
      <c r="G5" s="100"/>
      <c r="H5" s="91"/>
      <c r="I5" s="97"/>
    </row>
    <row r="6" spans="1:9" ht="25.2" customHeight="1" x14ac:dyDescent="0.25">
      <c r="A6" s="86" t="s">
        <v>28</v>
      </c>
      <c r="B6" s="98"/>
      <c r="C6" s="101"/>
      <c r="D6" s="101"/>
      <c r="E6" s="98">
        <f>D6*G4</f>
        <v>0</v>
      </c>
      <c r="F6" s="102"/>
      <c r="G6" s="100"/>
      <c r="H6" s="91"/>
      <c r="I6" s="97"/>
    </row>
    <row r="7" spans="1:9" ht="25.2" customHeight="1" x14ac:dyDescent="0.25">
      <c r="A7" s="86" t="s">
        <v>29</v>
      </c>
      <c r="B7" s="103">
        <v>0</v>
      </c>
      <c r="C7" s="101">
        <v>0</v>
      </c>
      <c r="D7" s="101">
        <v>0</v>
      </c>
      <c r="E7" s="98">
        <f>D7*G45</f>
        <v>0</v>
      </c>
      <c r="F7" s="104"/>
      <c r="G7" s="100"/>
      <c r="H7" s="91"/>
      <c r="I7" s="97"/>
    </row>
    <row r="8" spans="1:9" ht="25.2" customHeight="1" thickBot="1" x14ac:dyDescent="0.3">
      <c r="A8" s="86" t="s">
        <v>30</v>
      </c>
      <c r="B8" s="105">
        <f>B5+B6+B7</f>
        <v>366526238.04999995</v>
      </c>
      <c r="C8" s="101">
        <f>C5+C6+C7</f>
        <v>393846880.26999998</v>
      </c>
      <c r="D8" s="101">
        <f>D5+D6+D7</f>
        <v>27320642.219999999</v>
      </c>
      <c r="E8" s="101">
        <f>E5+E6+E7</f>
        <v>144799.403766</v>
      </c>
      <c r="F8" s="104"/>
      <c r="G8" s="100"/>
      <c r="H8" s="91"/>
      <c r="I8" s="97"/>
    </row>
    <row r="9" spans="1:9" ht="22.5" customHeight="1" thickTop="1" x14ac:dyDescent="0.25">
      <c r="A9" s="53" t="s">
        <v>4</v>
      </c>
      <c r="B9" s="56" t="s">
        <v>5</v>
      </c>
      <c r="C9" s="56" t="s">
        <v>31</v>
      </c>
      <c r="D9" s="56" t="s">
        <v>5</v>
      </c>
      <c r="E9" s="57" t="s">
        <v>5</v>
      </c>
      <c r="F9" s="56" t="s">
        <v>7</v>
      </c>
      <c r="G9" s="56" t="s">
        <v>4</v>
      </c>
    </row>
    <row r="10" spans="1:9" ht="19.5" customHeight="1" x14ac:dyDescent="0.25">
      <c r="A10" s="58" t="s">
        <v>8</v>
      </c>
      <c r="B10" s="61" t="s">
        <v>9</v>
      </c>
      <c r="C10" s="61" t="s">
        <v>32</v>
      </c>
      <c r="D10" s="61" t="s">
        <v>10</v>
      </c>
      <c r="E10" s="62" t="s">
        <v>11</v>
      </c>
      <c r="F10" s="61" t="s">
        <v>8</v>
      </c>
      <c r="G10" s="61" t="s">
        <v>8</v>
      </c>
    </row>
    <row r="11" spans="1:9" ht="21.75" customHeight="1" thickBot="1" x14ac:dyDescent="0.3">
      <c r="A11" s="63" t="s">
        <v>11</v>
      </c>
      <c r="B11" s="66" t="s">
        <v>12</v>
      </c>
      <c r="C11" s="66" t="s">
        <v>12</v>
      </c>
      <c r="D11" s="66" t="s">
        <v>12</v>
      </c>
      <c r="E11" s="67" t="s">
        <v>7</v>
      </c>
      <c r="F11" s="66" t="s">
        <v>13</v>
      </c>
      <c r="G11" s="66" t="s">
        <v>13</v>
      </c>
    </row>
    <row r="12" spans="1:9" ht="27" customHeight="1" thickTop="1" x14ac:dyDescent="0.25">
      <c r="A12" s="106">
        <v>45016</v>
      </c>
      <c r="B12" s="70">
        <f>C12-D12</f>
        <v>101507559.75</v>
      </c>
      <c r="C12" s="70">
        <v>126649717.56</v>
      </c>
      <c r="D12" s="70">
        <v>25142157.809999999</v>
      </c>
      <c r="E12" s="107">
        <f>D12*G4</f>
        <v>133253.43639299998</v>
      </c>
      <c r="F12" s="70">
        <v>133253.43639299998</v>
      </c>
      <c r="G12" s="108">
        <v>45043</v>
      </c>
    </row>
    <row r="13" spans="1:9" ht="27" customHeight="1" x14ac:dyDescent="0.25">
      <c r="A13" s="106">
        <v>45107</v>
      </c>
      <c r="B13" s="70">
        <f>C13-D13</f>
        <v>81284819.850000009</v>
      </c>
      <c r="C13" s="70">
        <v>82114895.770000011</v>
      </c>
      <c r="D13" s="70">
        <v>830075.92000000179</v>
      </c>
      <c r="E13" s="107">
        <f>D13*G4</f>
        <v>4399.4023760000091</v>
      </c>
      <c r="F13" s="70">
        <v>4399.4023760000091</v>
      </c>
      <c r="G13" s="108">
        <v>45134</v>
      </c>
    </row>
    <row r="14" spans="1:9" ht="27" customHeight="1" x14ac:dyDescent="0.25">
      <c r="A14" s="68">
        <v>45199</v>
      </c>
      <c r="B14" s="70">
        <f>C14-D14</f>
        <v>95263244.729999959</v>
      </c>
      <c r="C14" s="70">
        <v>96116047.939999968</v>
      </c>
      <c r="D14" s="70">
        <v>852803.21000000089</v>
      </c>
      <c r="E14" s="107">
        <f>D14*I4</f>
        <v>4519.8570130000044</v>
      </c>
      <c r="F14" s="70">
        <v>4519.8570130000044</v>
      </c>
      <c r="G14" s="108">
        <v>45226</v>
      </c>
    </row>
    <row r="15" spans="1:9" ht="27" customHeight="1" x14ac:dyDescent="0.25">
      <c r="A15" s="68">
        <v>45291</v>
      </c>
      <c r="B15" s="70">
        <f>C15-D15</f>
        <v>88470613.719999999</v>
      </c>
      <c r="C15" s="70">
        <v>88966219</v>
      </c>
      <c r="D15" s="70">
        <v>495605.27999999747</v>
      </c>
      <c r="E15" s="107">
        <f>D15*G4</f>
        <v>2626.7079839999865</v>
      </c>
      <c r="F15" s="70">
        <v>2626.7079839999865</v>
      </c>
      <c r="G15" s="108">
        <v>45320</v>
      </c>
    </row>
    <row r="16" spans="1:9" ht="27" customHeight="1" thickBot="1" x14ac:dyDescent="0.3">
      <c r="A16" s="74" t="s">
        <v>14</v>
      </c>
      <c r="B16" s="75">
        <f>SUM(B12:B15)</f>
        <v>366526238.04999995</v>
      </c>
      <c r="C16" s="75">
        <f>SUM(C12:C15)</f>
        <v>393846880.26999998</v>
      </c>
      <c r="D16" s="75">
        <f>SUM(D12:D15)</f>
        <v>27320642.219999999</v>
      </c>
      <c r="E16" s="75">
        <f>SUM(E12:E15)</f>
        <v>144799.40376599997</v>
      </c>
      <c r="F16" s="75">
        <f>SUM(F12:F15)</f>
        <v>144799.40376599997</v>
      </c>
      <c r="G16" s="75"/>
    </row>
    <row r="17" spans="2:9" ht="25.2" customHeight="1" thickTop="1" thickBot="1" x14ac:dyDescent="0.3">
      <c r="B17" s="109" t="s">
        <v>34</v>
      </c>
      <c r="C17" s="110"/>
      <c r="D17" s="110"/>
      <c r="E17" s="111"/>
      <c r="F17" s="112"/>
      <c r="G17" s="113"/>
    </row>
    <row r="18" spans="2:9" ht="25.2" customHeight="1" thickTop="1" thickBot="1" x14ac:dyDescent="0.3">
      <c r="B18" s="114">
        <f>SUM(B8-B16)</f>
        <v>0</v>
      </c>
      <c r="C18" s="114">
        <f>SUM(C8-C16)</f>
        <v>0</v>
      </c>
      <c r="D18" s="114">
        <f>SUM(D8-D16)</f>
        <v>0</v>
      </c>
      <c r="E18" s="114">
        <f>SUM(E8-E16)</f>
        <v>2.9103830456733704E-11</v>
      </c>
      <c r="F18" s="114">
        <f>SUM(E8-F16)</f>
        <v>2.9103830456733704E-11</v>
      </c>
      <c r="G18" s="115"/>
      <c r="H18" s="116"/>
      <c r="I18" s="97"/>
    </row>
    <row r="19" spans="2:9" ht="25.2" customHeight="1" thickTop="1" x14ac:dyDescent="0.25"/>
    <row r="20" spans="2:9" ht="25.2" customHeight="1" x14ac:dyDescent="0.25"/>
    <row r="21" spans="2:9" ht="25.2" customHeight="1" x14ac:dyDescent="0.25"/>
    <row r="22" spans="2:9" ht="25.2" customHeight="1" x14ac:dyDescent="0.25"/>
    <row r="23" spans="2:9" ht="25.2" customHeight="1" x14ac:dyDescent="0.25"/>
    <row r="24" spans="2:9" ht="25.2" customHeight="1" x14ac:dyDescent="0.25"/>
    <row r="25" spans="2:9" ht="25.2" customHeight="1" x14ac:dyDescent="0.25"/>
    <row r="26" spans="2:9" ht="25.2" customHeight="1" x14ac:dyDescent="0.25"/>
    <row r="27" spans="2:9" ht="25.2" customHeight="1" x14ac:dyDescent="0.25"/>
    <row r="28" spans="2:9" ht="25.2" customHeight="1" x14ac:dyDescent="0.25"/>
    <row r="29" spans="2:9" ht="25.2" customHeight="1" x14ac:dyDescent="0.25"/>
    <row r="30" spans="2:9" ht="25.2" customHeight="1" x14ac:dyDescent="0.25"/>
    <row r="31" spans="2:9" ht="25.2" customHeight="1" x14ac:dyDescent="0.25"/>
    <row r="32" spans="2:9" ht="25.2" customHeight="1" x14ac:dyDescent="0.25"/>
    <row r="33" ht="25.2" customHeight="1" x14ac:dyDescent="0.25"/>
    <row r="34" ht="25.2" customHeight="1" x14ac:dyDescent="0.25"/>
    <row r="35" ht="25.2" customHeight="1" x14ac:dyDescent="0.25"/>
    <row r="36" ht="25.2" customHeight="1" x14ac:dyDescent="0.25"/>
    <row r="37" ht="25.2" customHeight="1" x14ac:dyDescent="0.25"/>
    <row r="38" ht="25.2" customHeight="1" x14ac:dyDescent="0.25"/>
    <row r="39" ht="25.2" customHeight="1" x14ac:dyDescent="0.25"/>
    <row r="40" ht="25.2" customHeight="1" x14ac:dyDescent="0.25"/>
    <row r="41" ht="25.2" customHeight="1" x14ac:dyDescent="0.25"/>
    <row r="42" ht="25.2" customHeight="1" x14ac:dyDescent="0.25"/>
    <row r="43" ht="25.2" customHeight="1" x14ac:dyDescent="0.25"/>
    <row r="44" ht="25.2" customHeight="1" x14ac:dyDescent="0.25"/>
    <row r="45" ht="25.2" customHeight="1" x14ac:dyDescent="0.25"/>
    <row r="46" ht="25.2" customHeight="1" x14ac:dyDescent="0.25"/>
    <row r="47" ht="25.2" customHeight="1" x14ac:dyDescent="0.25"/>
    <row r="48" ht="25.2" customHeight="1" x14ac:dyDescent="0.25"/>
    <row r="49" ht="25.2" customHeight="1" x14ac:dyDescent="0.25"/>
    <row r="50" ht="25.2" customHeight="1" x14ac:dyDescent="0.25"/>
    <row r="51" ht="25.2" customHeight="1" x14ac:dyDescent="0.25"/>
    <row r="52" ht="25.2" customHeight="1" x14ac:dyDescent="0.25"/>
    <row r="53" ht="25.2" customHeight="1" x14ac:dyDescent="0.25"/>
    <row r="54" ht="25.2" customHeight="1" x14ac:dyDescent="0.25"/>
    <row r="55" ht="25.2" customHeight="1" x14ac:dyDescent="0.25"/>
    <row r="56" ht="25.2" customHeight="1" x14ac:dyDescent="0.25"/>
    <row r="57" ht="25.2" customHeight="1" x14ac:dyDescent="0.25"/>
    <row r="58" ht="25.2" customHeight="1" x14ac:dyDescent="0.25"/>
    <row r="59" ht="25.2" customHeight="1" x14ac:dyDescent="0.25"/>
    <row r="60" ht="25.2" customHeight="1" x14ac:dyDescent="0.25"/>
    <row r="61" ht="25.2" customHeight="1" x14ac:dyDescent="0.25"/>
    <row r="62" ht="25.2" customHeight="1" x14ac:dyDescent="0.25"/>
    <row r="63" ht="25.2" customHeight="1" x14ac:dyDescent="0.25"/>
    <row r="64" ht="25.2" customHeight="1" x14ac:dyDescent="0.25"/>
    <row r="65" ht="25.2" customHeight="1" x14ac:dyDescent="0.25"/>
    <row r="66" ht="25.2" customHeight="1" x14ac:dyDescent="0.25"/>
    <row r="67" ht="25.2" customHeight="1" x14ac:dyDescent="0.25"/>
    <row r="68" ht="25.2" customHeight="1" x14ac:dyDescent="0.25"/>
    <row r="69" ht="25.2" customHeight="1" x14ac:dyDescent="0.25"/>
    <row r="70" ht="25.2" customHeight="1" x14ac:dyDescent="0.25"/>
    <row r="71" ht="25.2" customHeight="1" x14ac:dyDescent="0.25"/>
    <row r="72" ht="25.2" customHeight="1" x14ac:dyDescent="0.25"/>
    <row r="73" ht="25.2" customHeight="1" x14ac:dyDescent="0.25"/>
    <row r="74" ht="25.2" customHeight="1" x14ac:dyDescent="0.25"/>
    <row r="75" ht="25.2" customHeight="1" x14ac:dyDescent="0.25"/>
    <row r="76" ht="25.2" customHeight="1" x14ac:dyDescent="0.25"/>
    <row r="77" ht="25.2" customHeight="1" x14ac:dyDescent="0.25"/>
    <row r="78" ht="25.2" customHeight="1" x14ac:dyDescent="0.25"/>
    <row r="79" ht="25.2" customHeight="1" x14ac:dyDescent="0.25"/>
    <row r="80" ht="25.2" customHeight="1" x14ac:dyDescent="0.25"/>
    <row r="81" ht="25.2" customHeight="1" x14ac:dyDescent="0.25"/>
    <row r="82" ht="25.2" customHeight="1" x14ac:dyDescent="0.25"/>
    <row r="83" ht="25.2" customHeight="1" x14ac:dyDescent="0.25"/>
    <row r="84" ht="25.2" customHeight="1" x14ac:dyDescent="0.25"/>
    <row r="85" ht="25.2" customHeight="1" x14ac:dyDescent="0.25"/>
    <row r="86" ht="25.2" customHeight="1" x14ac:dyDescent="0.25"/>
    <row r="87" ht="25.2" customHeight="1" x14ac:dyDescent="0.25"/>
    <row r="88" ht="25.2" customHeight="1" x14ac:dyDescent="0.25"/>
    <row r="89" ht="25.2" customHeight="1" x14ac:dyDescent="0.25"/>
    <row r="90" ht="25.2" customHeight="1" x14ac:dyDescent="0.25"/>
    <row r="91" ht="25.2" customHeight="1" x14ac:dyDescent="0.25"/>
    <row r="92" ht="25.2" customHeight="1" x14ac:dyDescent="0.25"/>
    <row r="93" ht="25.2" customHeight="1" x14ac:dyDescent="0.25"/>
    <row r="94" ht="25.2" customHeight="1" x14ac:dyDescent="0.25"/>
    <row r="95" ht="25.2" customHeight="1" x14ac:dyDescent="0.25"/>
    <row r="96" ht="25.2" customHeight="1" x14ac:dyDescent="0.25"/>
    <row r="97" ht="25.2" customHeight="1" x14ac:dyDescent="0.25"/>
    <row r="98" ht="25.2" customHeight="1" x14ac:dyDescent="0.25"/>
    <row r="99" ht="25.2" customHeight="1" x14ac:dyDescent="0.25"/>
    <row r="100" ht="25.2" customHeight="1" x14ac:dyDescent="0.25"/>
    <row r="101" ht="25.2" customHeight="1" x14ac:dyDescent="0.25"/>
    <row r="102" ht="25.2" customHeight="1" x14ac:dyDescent="0.25"/>
    <row r="103" ht="25.2" customHeight="1" x14ac:dyDescent="0.25"/>
    <row r="104" ht="25.2" customHeight="1" x14ac:dyDescent="0.25"/>
    <row r="105" ht="25.2" customHeight="1" x14ac:dyDescent="0.25"/>
    <row r="106" ht="25.2" customHeight="1" x14ac:dyDescent="0.25"/>
    <row r="107" ht="25.2" customHeight="1" x14ac:dyDescent="0.25"/>
    <row r="108" ht="25.2" customHeight="1" x14ac:dyDescent="0.25"/>
    <row r="109" ht="25.2" customHeight="1" x14ac:dyDescent="0.25"/>
    <row r="110" ht="25.2" customHeight="1" x14ac:dyDescent="0.25"/>
    <row r="111" ht="25.2" customHeight="1" x14ac:dyDescent="0.25"/>
    <row r="112" ht="25.2" customHeight="1" x14ac:dyDescent="0.25"/>
    <row r="113" ht="25.2" customHeight="1" x14ac:dyDescent="0.25"/>
    <row r="114" ht="25.2" customHeight="1" x14ac:dyDescent="0.25"/>
    <row r="115" ht="25.2" customHeight="1" x14ac:dyDescent="0.25"/>
    <row r="116" ht="25.2" customHeight="1" x14ac:dyDescent="0.25"/>
    <row r="117" ht="25.2" customHeight="1" x14ac:dyDescent="0.25"/>
    <row r="118" ht="25.2" customHeight="1" x14ac:dyDescent="0.25"/>
    <row r="119" ht="25.2" customHeight="1" x14ac:dyDescent="0.25"/>
    <row r="120" ht="25.2" customHeight="1" x14ac:dyDescent="0.25"/>
    <row r="121" ht="25.2" customHeight="1" x14ac:dyDescent="0.25"/>
    <row r="122" ht="25.2" customHeight="1" x14ac:dyDescent="0.25"/>
    <row r="123" ht="25.2" customHeight="1" x14ac:dyDescent="0.25"/>
    <row r="124" ht="25.2" customHeight="1" x14ac:dyDescent="0.25"/>
    <row r="125" ht="25.2" customHeight="1" x14ac:dyDescent="0.25"/>
    <row r="126" ht="25.2" customHeight="1" x14ac:dyDescent="0.25"/>
    <row r="127" ht="25.2" customHeight="1" x14ac:dyDescent="0.25"/>
    <row r="128" ht="25.2" customHeight="1" x14ac:dyDescent="0.25"/>
    <row r="129" ht="25.2" customHeight="1" x14ac:dyDescent="0.25"/>
    <row r="130" ht="25.2" customHeight="1" x14ac:dyDescent="0.25"/>
    <row r="131" ht="25.2" customHeight="1" x14ac:dyDescent="0.25"/>
    <row r="132" ht="25.2" customHeight="1" x14ac:dyDescent="0.25"/>
    <row r="133" ht="25.2" customHeight="1" x14ac:dyDescent="0.25"/>
    <row r="134" ht="25.2" customHeight="1" x14ac:dyDescent="0.25"/>
    <row r="135" ht="25.2" customHeight="1" x14ac:dyDescent="0.25"/>
    <row r="136" ht="25.2" customHeight="1" x14ac:dyDescent="0.25"/>
    <row r="137" ht="25.2" customHeight="1" x14ac:dyDescent="0.25"/>
    <row r="138" ht="25.2" customHeight="1" x14ac:dyDescent="0.25"/>
    <row r="139" ht="25.2" customHeight="1" x14ac:dyDescent="0.25"/>
    <row r="140" ht="25.2" customHeight="1" x14ac:dyDescent="0.25"/>
    <row r="141" ht="25.2" customHeight="1" x14ac:dyDescent="0.25"/>
    <row r="142" ht="25.2" customHeight="1" x14ac:dyDescent="0.25"/>
    <row r="143" ht="25.2" customHeight="1" x14ac:dyDescent="0.25"/>
    <row r="144" ht="25.2" customHeight="1" x14ac:dyDescent="0.25"/>
    <row r="145" ht="25.2" customHeight="1" x14ac:dyDescent="0.25"/>
    <row r="146" ht="25.2" customHeight="1" x14ac:dyDescent="0.25"/>
    <row r="147" ht="25.2" customHeight="1" x14ac:dyDescent="0.25"/>
    <row r="148" ht="25.2" customHeight="1" x14ac:dyDescent="0.25"/>
    <row r="149" ht="25.2" customHeight="1" x14ac:dyDescent="0.25"/>
    <row r="150" ht="25.2" customHeight="1" x14ac:dyDescent="0.25"/>
    <row r="151" ht="25.2" customHeight="1" x14ac:dyDescent="0.25"/>
    <row r="152" ht="25.2" customHeight="1" x14ac:dyDescent="0.25"/>
    <row r="153" ht="25.2" customHeight="1" x14ac:dyDescent="0.25"/>
    <row r="154" ht="25.2" customHeight="1" x14ac:dyDescent="0.25"/>
    <row r="155" ht="25.2" customHeight="1" x14ac:dyDescent="0.25"/>
    <row r="156" ht="25.2" customHeight="1" x14ac:dyDescent="0.25"/>
    <row r="157" ht="25.2" customHeight="1" x14ac:dyDescent="0.25"/>
    <row r="158" ht="25.2" customHeight="1" x14ac:dyDescent="0.25"/>
    <row r="159" ht="25.2" customHeight="1" x14ac:dyDescent="0.25"/>
    <row r="160" ht="25.2" customHeight="1" x14ac:dyDescent="0.25"/>
    <row r="161" ht="25.2" customHeight="1" x14ac:dyDescent="0.25"/>
    <row r="162" ht="25.2" customHeight="1" x14ac:dyDescent="0.25"/>
    <row r="163" ht="25.2" customHeight="1" x14ac:dyDescent="0.25"/>
    <row r="164" ht="25.2" customHeight="1" x14ac:dyDescent="0.25"/>
    <row r="165" ht="25.2" customHeight="1" x14ac:dyDescent="0.25"/>
    <row r="166" ht="25.2" customHeight="1" x14ac:dyDescent="0.25"/>
    <row r="167" ht="25.2" customHeight="1" x14ac:dyDescent="0.25"/>
    <row r="168" ht="25.2" customHeight="1" x14ac:dyDescent="0.25"/>
    <row r="169" ht="25.2" customHeight="1" x14ac:dyDescent="0.25"/>
    <row r="170" ht="25.2" customHeight="1" x14ac:dyDescent="0.25"/>
    <row r="171" ht="25.2" customHeight="1" x14ac:dyDescent="0.25"/>
    <row r="172" ht="25.2" customHeight="1" x14ac:dyDescent="0.25"/>
    <row r="173" ht="25.2" customHeight="1" x14ac:dyDescent="0.25"/>
    <row r="174" ht="25.2" customHeight="1" x14ac:dyDescent="0.25"/>
    <row r="175" ht="25.2" customHeight="1" x14ac:dyDescent="0.25"/>
    <row r="176" ht="25.2" customHeight="1" x14ac:dyDescent="0.25"/>
    <row r="177" ht="25.2" customHeight="1" x14ac:dyDescent="0.25"/>
    <row r="178" ht="25.2" customHeight="1" x14ac:dyDescent="0.25"/>
    <row r="179" ht="25.2" customHeight="1" x14ac:dyDescent="0.25"/>
    <row r="180" ht="25.2" customHeight="1" x14ac:dyDescent="0.25"/>
    <row r="181" ht="25.2" customHeight="1" x14ac:dyDescent="0.25"/>
    <row r="182" ht="25.2" customHeight="1" x14ac:dyDescent="0.25"/>
    <row r="183" ht="25.2" customHeight="1" x14ac:dyDescent="0.25"/>
    <row r="184" ht="25.2" customHeight="1" x14ac:dyDescent="0.25"/>
    <row r="185" ht="25.2" customHeight="1" x14ac:dyDescent="0.25"/>
    <row r="186" ht="25.2" customHeight="1" x14ac:dyDescent="0.25"/>
    <row r="187" ht="25.2" customHeight="1" x14ac:dyDescent="0.25"/>
    <row r="188" ht="25.2" customHeight="1" x14ac:dyDescent="0.25"/>
    <row r="189" ht="25.2" customHeight="1" x14ac:dyDescent="0.25"/>
    <row r="190" ht="25.2" customHeight="1" x14ac:dyDescent="0.25"/>
    <row r="191" ht="25.2" customHeight="1" x14ac:dyDescent="0.25"/>
    <row r="192" ht="25.2" customHeight="1" x14ac:dyDescent="0.25"/>
    <row r="193" ht="25.2" customHeight="1" x14ac:dyDescent="0.25"/>
    <row r="194" ht="25.2" customHeight="1" x14ac:dyDescent="0.25"/>
    <row r="195" ht="25.2" customHeight="1" x14ac:dyDescent="0.25"/>
    <row r="196" ht="25.2" customHeight="1" x14ac:dyDescent="0.25"/>
    <row r="197" ht="25.2" customHeight="1" x14ac:dyDescent="0.25"/>
    <row r="198" ht="25.2" customHeight="1" x14ac:dyDescent="0.25"/>
    <row r="199" ht="25.2" customHeight="1" x14ac:dyDescent="0.25"/>
    <row r="200" ht="25.2" customHeight="1" x14ac:dyDescent="0.25"/>
    <row r="201" ht="25.2" customHeight="1" x14ac:dyDescent="0.25"/>
    <row r="202" ht="25.2" customHeight="1" x14ac:dyDescent="0.25"/>
    <row r="203" ht="25.2" customHeight="1" x14ac:dyDescent="0.25"/>
    <row r="204" ht="25.2" customHeight="1" x14ac:dyDescent="0.25"/>
    <row r="205" ht="25.2" customHeight="1" x14ac:dyDescent="0.25"/>
    <row r="206" ht="25.2" customHeight="1" x14ac:dyDescent="0.25"/>
    <row r="207" ht="25.2" customHeight="1" x14ac:dyDescent="0.25"/>
    <row r="208" ht="25.2" customHeight="1" x14ac:dyDescent="0.25"/>
    <row r="209" ht="25.2" customHeight="1" x14ac:dyDescent="0.25"/>
    <row r="210" ht="25.2" customHeight="1" x14ac:dyDescent="0.25"/>
    <row r="211" ht="25.2" customHeight="1" x14ac:dyDescent="0.25"/>
    <row r="212" ht="25.2" customHeight="1" x14ac:dyDescent="0.25"/>
    <row r="213" ht="25.2" customHeight="1" x14ac:dyDescent="0.25"/>
    <row r="214" ht="25.2" customHeight="1" x14ac:dyDescent="0.25"/>
    <row r="215" ht="25.2" customHeight="1" x14ac:dyDescent="0.25"/>
    <row r="216" ht="25.2" customHeight="1" x14ac:dyDescent="0.25"/>
    <row r="217" ht="25.2" customHeight="1" x14ac:dyDescent="0.25"/>
    <row r="218" ht="25.2" customHeight="1" x14ac:dyDescent="0.25"/>
    <row r="219" ht="25.2" customHeight="1" x14ac:dyDescent="0.25"/>
    <row r="220" ht="25.2" customHeight="1" x14ac:dyDescent="0.25"/>
    <row r="221" ht="25.2" customHeight="1" x14ac:dyDescent="0.25"/>
    <row r="222" ht="25.2" customHeight="1" x14ac:dyDescent="0.25"/>
    <row r="223" ht="25.2" customHeight="1" x14ac:dyDescent="0.25"/>
    <row r="224" ht="25.2" customHeight="1" x14ac:dyDescent="0.25"/>
    <row r="225" ht="25.2" customHeight="1" x14ac:dyDescent="0.25"/>
    <row r="226" ht="25.2" customHeight="1" x14ac:dyDescent="0.25"/>
    <row r="227" ht="25.2" customHeight="1" x14ac:dyDescent="0.25"/>
    <row r="228" ht="25.2" customHeight="1" x14ac:dyDescent="0.25"/>
    <row r="229" ht="25.2" customHeight="1" x14ac:dyDescent="0.25"/>
    <row r="230" ht="25.2" customHeight="1" x14ac:dyDescent="0.25"/>
    <row r="231" ht="25.2" customHeight="1" x14ac:dyDescent="0.25"/>
    <row r="232" ht="25.2" customHeight="1" x14ac:dyDescent="0.25"/>
    <row r="233" ht="25.2" customHeight="1" x14ac:dyDescent="0.25"/>
    <row r="234" ht="25.2" customHeight="1" x14ac:dyDescent="0.25"/>
    <row r="235" ht="25.2" customHeight="1" x14ac:dyDescent="0.25"/>
    <row r="236" ht="25.2" customHeight="1" x14ac:dyDescent="0.25"/>
    <row r="237" ht="25.2" customHeight="1" x14ac:dyDescent="0.25"/>
    <row r="238" ht="25.2" customHeight="1" x14ac:dyDescent="0.25"/>
    <row r="239" ht="25.2" customHeight="1" x14ac:dyDescent="0.25"/>
    <row r="240" ht="25.2" customHeight="1" x14ac:dyDescent="0.25"/>
    <row r="241" ht="25.2" customHeight="1" x14ac:dyDescent="0.25"/>
    <row r="242" ht="25.2" customHeight="1" x14ac:dyDescent="0.25"/>
    <row r="243" ht="25.2" customHeight="1" x14ac:dyDescent="0.25"/>
    <row r="244" ht="25.2" customHeight="1" x14ac:dyDescent="0.25"/>
    <row r="245" ht="25.2" customHeight="1" x14ac:dyDescent="0.25"/>
    <row r="246" ht="25.2" customHeight="1" x14ac:dyDescent="0.25"/>
    <row r="247" ht="25.2" customHeight="1" x14ac:dyDescent="0.25"/>
    <row r="248" ht="25.2" customHeight="1" x14ac:dyDescent="0.25"/>
    <row r="249" ht="25.2" customHeight="1" x14ac:dyDescent="0.25"/>
    <row r="250" ht="25.2" customHeight="1" x14ac:dyDescent="0.25"/>
    <row r="251" ht="25.2" customHeight="1" x14ac:dyDescent="0.25"/>
    <row r="252" ht="25.2" customHeight="1" x14ac:dyDescent="0.25"/>
    <row r="253" ht="25.2" customHeight="1" x14ac:dyDescent="0.25"/>
    <row r="254" ht="25.2" customHeight="1" x14ac:dyDescent="0.25"/>
    <row r="255" ht="25.2" customHeight="1" x14ac:dyDescent="0.25"/>
    <row r="256" ht="25.2" customHeight="1" x14ac:dyDescent="0.25"/>
    <row r="257" ht="25.2" customHeight="1" x14ac:dyDescent="0.25"/>
    <row r="258" ht="25.2" customHeight="1" x14ac:dyDescent="0.25"/>
    <row r="259" ht="25.2" customHeight="1" x14ac:dyDescent="0.25"/>
    <row r="260" ht="25.2" customHeight="1" x14ac:dyDescent="0.25"/>
    <row r="261" ht="25.2" customHeight="1" x14ac:dyDescent="0.25"/>
    <row r="262" ht="25.2" customHeight="1" x14ac:dyDescent="0.25"/>
    <row r="263" ht="25.2" customHeight="1" x14ac:dyDescent="0.25"/>
    <row r="264" ht="25.2" customHeight="1" x14ac:dyDescent="0.25"/>
    <row r="265" ht="25.2" customHeight="1" x14ac:dyDescent="0.25"/>
    <row r="266" ht="25.2" customHeight="1" x14ac:dyDescent="0.25"/>
    <row r="267" ht="25.2" customHeight="1" x14ac:dyDescent="0.25"/>
    <row r="268" ht="25.2" customHeight="1" x14ac:dyDescent="0.25"/>
    <row r="269" ht="25.2" customHeight="1" x14ac:dyDescent="0.25"/>
    <row r="270" ht="25.2" customHeight="1" x14ac:dyDescent="0.25"/>
    <row r="271" ht="25.2" customHeight="1" x14ac:dyDescent="0.25"/>
    <row r="272" ht="25.2" customHeight="1" x14ac:dyDescent="0.25"/>
    <row r="273" ht="25.2" customHeight="1" x14ac:dyDescent="0.25"/>
    <row r="274" ht="25.2" customHeight="1" x14ac:dyDescent="0.25"/>
    <row r="275" ht="25.2" customHeight="1" x14ac:dyDescent="0.25"/>
    <row r="276" ht="25.2" customHeight="1" x14ac:dyDescent="0.25"/>
    <row r="277" ht="25.2" customHeight="1" x14ac:dyDescent="0.25"/>
    <row r="278" ht="25.2" customHeight="1" x14ac:dyDescent="0.25"/>
    <row r="279" ht="25.2" customHeight="1" x14ac:dyDescent="0.25"/>
    <row r="280" ht="25.2" customHeight="1" x14ac:dyDescent="0.25"/>
    <row r="281" ht="25.2" customHeight="1" x14ac:dyDescent="0.25"/>
    <row r="282" ht="25.2" customHeight="1" x14ac:dyDescent="0.25"/>
    <row r="283" ht="25.2" customHeight="1" x14ac:dyDescent="0.25"/>
    <row r="284" ht="25.2" customHeight="1" x14ac:dyDescent="0.25"/>
    <row r="285" ht="25.2" customHeight="1" x14ac:dyDescent="0.25"/>
    <row r="286" ht="25.2" customHeight="1" x14ac:dyDescent="0.25"/>
    <row r="287" ht="25.2" customHeight="1" x14ac:dyDescent="0.25"/>
    <row r="288" ht="25.2" customHeight="1" x14ac:dyDescent="0.25"/>
    <row r="289" ht="25.2" customHeight="1" x14ac:dyDescent="0.25"/>
    <row r="290" ht="25.2" customHeight="1" x14ac:dyDescent="0.25"/>
    <row r="291" ht="25.2" customHeight="1" x14ac:dyDescent="0.25"/>
    <row r="292" ht="25.2" customHeight="1" x14ac:dyDescent="0.25"/>
    <row r="293" ht="25.2" customHeight="1" x14ac:dyDescent="0.25"/>
    <row r="294" ht="25.2" customHeight="1" x14ac:dyDescent="0.25"/>
    <row r="295" ht="25.2" customHeight="1" x14ac:dyDescent="0.25"/>
    <row r="296" ht="25.2" customHeight="1" x14ac:dyDescent="0.25"/>
    <row r="297" ht="25.2" customHeight="1" x14ac:dyDescent="0.25"/>
    <row r="298" ht="25.2" customHeight="1" x14ac:dyDescent="0.25"/>
    <row r="299" ht="25.2" customHeight="1" x14ac:dyDescent="0.25"/>
    <row r="300" ht="25.2" customHeight="1" x14ac:dyDescent="0.25"/>
    <row r="301" ht="25.2" customHeight="1" x14ac:dyDescent="0.25"/>
    <row r="302" ht="25.2" customHeight="1" x14ac:dyDescent="0.25"/>
    <row r="303" ht="25.2" customHeight="1" x14ac:dyDescent="0.25"/>
    <row r="304" ht="25.2" customHeight="1" x14ac:dyDescent="0.25"/>
    <row r="305" ht="25.2" customHeight="1" x14ac:dyDescent="0.25"/>
    <row r="306" ht="25.2" customHeight="1" x14ac:dyDescent="0.25"/>
    <row r="307" ht="25.2" customHeight="1" x14ac:dyDescent="0.25"/>
    <row r="308" ht="25.2" customHeight="1" x14ac:dyDescent="0.25"/>
    <row r="309" ht="25.2" customHeight="1" x14ac:dyDescent="0.25"/>
    <row r="310" ht="25.2" customHeight="1" x14ac:dyDescent="0.25"/>
    <row r="311" ht="25.2" customHeight="1" x14ac:dyDescent="0.25"/>
    <row r="312" ht="25.2" customHeight="1" x14ac:dyDescent="0.25"/>
    <row r="313" ht="25.2" customHeight="1" x14ac:dyDescent="0.25"/>
    <row r="314" ht="25.2" customHeight="1" x14ac:dyDescent="0.25"/>
    <row r="315" ht="25.2" customHeight="1" x14ac:dyDescent="0.25"/>
    <row r="316" ht="25.2" customHeight="1" x14ac:dyDescent="0.25"/>
    <row r="317" ht="25.2" customHeight="1" x14ac:dyDescent="0.25"/>
    <row r="318" ht="25.2" customHeight="1" x14ac:dyDescent="0.25"/>
    <row r="319" ht="25.2" customHeight="1" x14ac:dyDescent="0.25"/>
    <row r="320" ht="25.2" customHeight="1" x14ac:dyDescent="0.25"/>
    <row r="321" ht="25.2" customHeight="1" x14ac:dyDescent="0.25"/>
    <row r="322" ht="25.2" customHeight="1" x14ac:dyDescent="0.25"/>
    <row r="323" ht="25.2" customHeight="1" x14ac:dyDescent="0.25"/>
    <row r="324" ht="25.2" customHeight="1" x14ac:dyDescent="0.25"/>
    <row r="325" ht="25.2" customHeight="1" x14ac:dyDescent="0.25"/>
    <row r="326" ht="25.2" customHeight="1" x14ac:dyDescent="0.25"/>
    <row r="327" ht="25.2" customHeight="1" x14ac:dyDescent="0.25"/>
    <row r="328" ht="25.2" customHeight="1" x14ac:dyDescent="0.25"/>
    <row r="329" ht="25.2" customHeight="1" x14ac:dyDescent="0.25"/>
    <row r="330" ht="25.2" customHeight="1" x14ac:dyDescent="0.25"/>
    <row r="331" ht="25.2" customHeight="1" x14ac:dyDescent="0.25"/>
    <row r="332" ht="25.2" customHeight="1" x14ac:dyDescent="0.25"/>
    <row r="333" ht="25.2" customHeight="1" x14ac:dyDescent="0.25"/>
    <row r="334" ht="25.2" customHeight="1" x14ac:dyDescent="0.25"/>
    <row r="335" ht="25.2" customHeight="1" x14ac:dyDescent="0.25"/>
    <row r="336" ht="25.2" customHeight="1" x14ac:dyDescent="0.25"/>
    <row r="337" ht="25.2" customHeight="1" x14ac:dyDescent="0.25"/>
    <row r="338" ht="25.2" customHeight="1" x14ac:dyDescent="0.25"/>
    <row r="339" ht="25.2" customHeight="1" x14ac:dyDescent="0.25"/>
    <row r="340" ht="25.2" customHeight="1" x14ac:dyDescent="0.25"/>
    <row r="341" ht="25.2" customHeight="1" x14ac:dyDescent="0.25"/>
    <row r="342" ht="25.2" customHeight="1" x14ac:dyDescent="0.25"/>
    <row r="343" ht="25.2" customHeight="1" x14ac:dyDescent="0.25"/>
    <row r="344" ht="25.2" customHeight="1" x14ac:dyDescent="0.25"/>
    <row r="345" ht="25.2" customHeight="1" x14ac:dyDescent="0.25"/>
    <row r="346" ht="25.2" customHeight="1" x14ac:dyDescent="0.25"/>
    <row r="347" ht="25.2" customHeight="1" x14ac:dyDescent="0.25"/>
    <row r="348" ht="25.2" customHeight="1" x14ac:dyDescent="0.25"/>
    <row r="349" ht="25.2" customHeight="1" x14ac:dyDescent="0.25"/>
    <row r="350" ht="25.2" customHeight="1" x14ac:dyDescent="0.25"/>
    <row r="351" ht="25.2" customHeight="1" x14ac:dyDescent="0.25"/>
    <row r="352" ht="25.2" customHeight="1" x14ac:dyDescent="0.25"/>
    <row r="353" ht="25.2" customHeight="1" x14ac:dyDescent="0.25"/>
    <row r="354" ht="25.2" customHeight="1" x14ac:dyDescent="0.25"/>
    <row r="355" ht="25.2" customHeight="1" x14ac:dyDescent="0.25"/>
    <row r="356" ht="25.2" customHeight="1" x14ac:dyDescent="0.25"/>
    <row r="357" ht="25.2" customHeight="1" x14ac:dyDescent="0.25"/>
    <row r="358" ht="25.2" customHeight="1" x14ac:dyDescent="0.25"/>
    <row r="359" ht="25.2" customHeight="1" x14ac:dyDescent="0.25"/>
    <row r="360" ht="25.2" customHeight="1" x14ac:dyDescent="0.25"/>
    <row r="361" ht="25.2" customHeight="1" x14ac:dyDescent="0.25"/>
    <row r="362" ht="25.2" customHeight="1" x14ac:dyDescent="0.25"/>
    <row r="363" ht="25.2" customHeight="1" x14ac:dyDescent="0.25"/>
    <row r="364" ht="25.2" customHeight="1" x14ac:dyDescent="0.25"/>
    <row r="365" ht="25.2" customHeight="1" x14ac:dyDescent="0.25"/>
    <row r="366" ht="25.2" customHeight="1" x14ac:dyDescent="0.25"/>
    <row r="367" ht="25.2" customHeight="1" x14ac:dyDescent="0.25"/>
    <row r="368" ht="25.2" customHeight="1" x14ac:dyDescent="0.25"/>
    <row r="369" ht="25.2" customHeight="1" x14ac:dyDescent="0.25"/>
    <row r="370" ht="25.2" customHeight="1" x14ac:dyDescent="0.25"/>
    <row r="371" ht="25.2" customHeight="1" x14ac:dyDescent="0.25"/>
    <row r="372" ht="25.2" customHeight="1" x14ac:dyDescent="0.25"/>
    <row r="373" ht="25.2" customHeight="1" x14ac:dyDescent="0.25"/>
    <row r="374" ht="25.2" customHeight="1" x14ac:dyDescent="0.25"/>
    <row r="375" ht="25.2" customHeight="1" x14ac:dyDescent="0.25"/>
    <row r="376" ht="25.2" customHeight="1" x14ac:dyDescent="0.25"/>
    <row r="377" ht="25.2" customHeight="1" x14ac:dyDescent="0.25"/>
    <row r="378" ht="25.2" customHeight="1" x14ac:dyDescent="0.25"/>
    <row r="379" ht="25.2" customHeight="1" x14ac:dyDescent="0.25"/>
    <row r="380" ht="25.2" customHeight="1" x14ac:dyDescent="0.25"/>
    <row r="381" ht="25.2" customHeight="1" x14ac:dyDescent="0.25"/>
    <row r="382" ht="25.2" customHeight="1" x14ac:dyDescent="0.25"/>
    <row r="383" ht="25.2" customHeight="1" x14ac:dyDescent="0.25"/>
    <row r="384" ht="25.2" customHeight="1" x14ac:dyDescent="0.25"/>
    <row r="385" ht="25.2" customHeight="1" x14ac:dyDescent="0.25"/>
    <row r="386" ht="25.2" customHeight="1" x14ac:dyDescent="0.25"/>
    <row r="387" ht="25.2" customHeight="1" x14ac:dyDescent="0.25"/>
    <row r="388" ht="25.2" customHeight="1" x14ac:dyDescent="0.25"/>
    <row r="389" ht="25.2" customHeight="1" x14ac:dyDescent="0.25"/>
    <row r="390" ht="25.2" customHeight="1" x14ac:dyDescent="0.25"/>
    <row r="391" ht="25.2" customHeight="1" x14ac:dyDescent="0.25"/>
    <row r="392" ht="25.2" customHeight="1" x14ac:dyDescent="0.25"/>
    <row r="393" ht="25.2" customHeight="1" x14ac:dyDescent="0.25"/>
    <row r="394" ht="25.2" customHeight="1" x14ac:dyDescent="0.25"/>
    <row r="395" ht="25.2" customHeight="1" x14ac:dyDescent="0.25"/>
    <row r="396" ht="25.2" customHeight="1" x14ac:dyDescent="0.25"/>
    <row r="397" ht="25.2" customHeight="1" x14ac:dyDescent="0.25"/>
    <row r="398" ht="25.2" customHeight="1" x14ac:dyDescent="0.25"/>
    <row r="399" ht="25.2" customHeight="1" x14ac:dyDescent="0.25"/>
    <row r="400" ht="25.2" customHeight="1" x14ac:dyDescent="0.25"/>
    <row r="401" ht="25.2" customHeight="1" x14ac:dyDescent="0.25"/>
    <row r="402" ht="25.2" customHeight="1" x14ac:dyDescent="0.25"/>
    <row r="403" ht="25.2" customHeight="1" x14ac:dyDescent="0.25"/>
    <row r="404" ht="25.2" customHeight="1" x14ac:dyDescent="0.25"/>
    <row r="405" ht="25.2" customHeight="1" x14ac:dyDescent="0.25"/>
    <row r="406" ht="25.2" customHeight="1" x14ac:dyDescent="0.25"/>
    <row r="407" ht="25.2" customHeight="1" x14ac:dyDescent="0.25"/>
    <row r="408" ht="25.2" customHeight="1" x14ac:dyDescent="0.25"/>
    <row r="409" ht="25.2" customHeight="1" x14ac:dyDescent="0.25"/>
    <row r="410" ht="25.2" customHeight="1" x14ac:dyDescent="0.25"/>
    <row r="411" ht="25.2" customHeight="1" x14ac:dyDescent="0.25"/>
    <row r="412" ht="25.2" customHeight="1" x14ac:dyDescent="0.25"/>
    <row r="413" ht="25.2" customHeight="1" x14ac:dyDescent="0.25"/>
    <row r="414" ht="25.2" customHeight="1" x14ac:dyDescent="0.25"/>
    <row r="415" ht="25.2" customHeight="1" x14ac:dyDescent="0.25"/>
    <row r="416" ht="25.2" customHeight="1" x14ac:dyDescent="0.25"/>
    <row r="417" ht="25.2" customHeight="1" x14ac:dyDescent="0.25"/>
    <row r="418" ht="25.2" customHeight="1" x14ac:dyDescent="0.25"/>
    <row r="419" ht="25.2" customHeight="1" x14ac:dyDescent="0.25"/>
    <row r="420" ht="25.2" customHeight="1" x14ac:dyDescent="0.25"/>
    <row r="421" ht="25.2" customHeight="1" x14ac:dyDescent="0.25"/>
    <row r="422" ht="25.2" customHeight="1" x14ac:dyDescent="0.25"/>
    <row r="423" ht="25.2" customHeight="1" x14ac:dyDescent="0.25"/>
    <row r="424" ht="25.2" customHeight="1" x14ac:dyDescent="0.25"/>
    <row r="425" ht="25.2" customHeight="1" x14ac:dyDescent="0.25"/>
    <row r="426" ht="25.2" customHeight="1" x14ac:dyDescent="0.25"/>
    <row r="427" ht="25.2" customHeight="1" x14ac:dyDescent="0.25"/>
    <row r="428" ht="25.2" customHeight="1" x14ac:dyDescent="0.25"/>
    <row r="429" ht="25.2" customHeight="1" x14ac:dyDescent="0.25"/>
    <row r="430" ht="25.2" customHeight="1" x14ac:dyDescent="0.25"/>
    <row r="431" ht="25.2" customHeight="1" x14ac:dyDescent="0.25"/>
    <row r="432" ht="25.2" customHeight="1" x14ac:dyDescent="0.25"/>
    <row r="433" ht="25.2" customHeight="1" x14ac:dyDescent="0.25"/>
    <row r="434" ht="25.2" customHeight="1" x14ac:dyDescent="0.25"/>
    <row r="435" ht="25.2" customHeight="1" x14ac:dyDescent="0.25"/>
    <row r="436" ht="25.2" customHeight="1" x14ac:dyDescent="0.25"/>
    <row r="437" ht="25.2" customHeight="1" x14ac:dyDescent="0.25"/>
    <row r="438" ht="25.2" customHeight="1" x14ac:dyDescent="0.25"/>
    <row r="439" ht="25.2" customHeight="1" x14ac:dyDescent="0.25"/>
    <row r="440" ht="25.2" customHeight="1" x14ac:dyDescent="0.25"/>
    <row r="441" ht="25.2" customHeight="1" x14ac:dyDescent="0.25"/>
    <row r="442" ht="25.2" customHeight="1" x14ac:dyDescent="0.25"/>
    <row r="443" ht="25.2" customHeight="1" x14ac:dyDescent="0.25"/>
    <row r="444" ht="25.2" customHeight="1" x14ac:dyDescent="0.25"/>
    <row r="445" ht="25.2" customHeight="1" x14ac:dyDescent="0.25"/>
    <row r="446" ht="25.2" customHeight="1" x14ac:dyDescent="0.25"/>
    <row r="447" ht="25.2" customHeight="1" x14ac:dyDescent="0.25"/>
    <row r="448" ht="25.2" customHeight="1" x14ac:dyDescent="0.25"/>
    <row r="449" ht="25.2" customHeight="1" x14ac:dyDescent="0.25"/>
    <row r="450" ht="25.2" customHeight="1" x14ac:dyDescent="0.25"/>
    <row r="451" ht="25.2" customHeight="1" x14ac:dyDescent="0.25"/>
    <row r="452" ht="25.2" customHeight="1" x14ac:dyDescent="0.25"/>
    <row r="453" ht="25.2" customHeight="1" x14ac:dyDescent="0.25"/>
    <row r="454" ht="25.2" customHeight="1" x14ac:dyDescent="0.25"/>
    <row r="455" ht="25.2" customHeight="1" x14ac:dyDescent="0.25"/>
    <row r="456" ht="25.2" customHeight="1" x14ac:dyDescent="0.25"/>
    <row r="457" ht="25.2" customHeight="1" x14ac:dyDescent="0.25"/>
    <row r="458" ht="25.2" customHeight="1" x14ac:dyDescent="0.25"/>
    <row r="459" ht="25.2" customHeight="1" x14ac:dyDescent="0.25"/>
    <row r="460" ht="25.2" customHeight="1" x14ac:dyDescent="0.25"/>
    <row r="461" ht="25.2" customHeight="1" x14ac:dyDescent="0.25"/>
    <row r="462" ht="25.2" customHeight="1" x14ac:dyDescent="0.25"/>
    <row r="463" ht="25.2" customHeight="1" x14ac:dyDescent="0.25"/>
  </sheetData>
  <pageMargins left="0.7" right="0.7" top="0.75" bottom="0.75" header="0.3" footer="0.3"/>
  <pageSetup scale="68" fitToHeight="0" orientation="landscape" r:id="rId1"/>
  <headerFooter>
    <oddHeader>&amp;RTSL 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2D185E-0393-4733-8D0D-8350AD99511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A4D5EF8-5F2A-4DDF-B2A2-AA6A65515B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2E1A66-3EED-48FA-8FD7-F3E17AC225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Summary</vt:lpstr>
      <vt:lpstr>Source&gt;&gt;&gt;</vt:lpstr>
      <vt:lpstr>2022 FUTA for 0003</vt:lpstr>
      <vt:lpstr>2022 SUTA for 0003</vt:lpstr>
      <vt:lpstr>2023 FUTA for 0003</vt:lpstr>
      <vt:lpstr>2023 SUTA for 0003</vt:lpstr>
      <vt:lpstr>Summary!Print_Area</vt:lpstr>
      <vt:lpstr>'2023 FUTA for 0003'!Print_Area_MI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Doorn, Niels</dc:creator>
  <cp:lastModifiedBy>Murphree, Stacey E</cp:lastModifiedBy>
  <cp:lastPrinted>2024-02-18T21:04:45Z</cp:lastPrinted>
  <dcterms:created xsi:type="dcterms:W3CDTF">2023-08-04T13:41:34Z</dcterms:created>
  <dcterms:modified xsi:type="dcterms:W3CDTF">2024-02-18T21:04:54Z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2023-08-04T13:42:36Z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ab66488a-de01-46c8-a6b5-511b2582841c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</Properties>
</file>